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3E65EEC0-3EC9-483F-BE18-F7A7D97C6FA9}" xr6:coauthVersionLast="40" xr6:coauthVersionMax="40" xr10:uidLastSave="{00000000-0000-0000-0000-000000000000}"/>
  <bookViews>
    <workbookView xWindow="-120" yWindow="-120" windowWidth="29040" windowHeight="15840" xr2:uid="{00000000-000D-0000-FFFF-FFFF00000000}"/>
  </bookViews>
  <sheets>
    <sheet name="հայ" sheetId="1" r:id="rId1"/>
    <sheet name="ռուս" sheetId="6" state="hidden" r:id="rId2"/>
    <sheet name="cank dex 1" sheetId="4" state="hidden" r:id="rId3"/>
    <sheet name="Alteplaz" sheetId="5" state="hidden" r:id="rId4"/>
    <sheet name="heraci" sheetId="2" state="hidden" r:id="rId5"/>
    <sheet name="muracan" sheetId="3" state="hidden" r:id="rId6"/>
  </sheets>
  <definedNames>
    <definedName name="_xlnm._FilterDatabase" localSheetId="3" hidden="1">Alteplaz!$C$1:$C$2</definedName>
    <definedName name="_xlnm._FilterDatabase" localSheetId="2" hidden="1">'cank dex 1'!$H$1:$H$157</definedName>
    <definedName name="_xlnm._FilterDatabase" localSheetId="0" hidden="1">հայ!$C$1:$C$173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7" i="6" l="1"/>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148" i="6" l="1"/>
  <c r="H2" i="5" l="1"/>
  <c r="J2" i="5"/>
  <c r="R2" i="5"/>
  <c r="T2" i="5"/>
  <c r="V2" i="5"/>
  <c r="V152" i="4" l="1"/>
  <c r="T152" i="4"/>
  <c r="R152" i="4"/>
  <c r="J152" i="4"/>
  <c r="V151" i="4"/>
  <c r="T151" i="4"/>
  <c r="R151" i="4"/>
  <c r="J151" i="4"/>
  <c r="V150" i="4"/>
  <c r="T150" i="4"/>
  <c r="R150" i="4"/>
  <c r="J150" i="4"/>
  <c r="V149" i="4"/>
  <c r="T149" i="4"/>
  <c r="R149" i="4"/>
  <c r="J149" i="4"/>
  <c r="V148" i="4"/>
  <c r="T148" i="4"/>
  <c r="R148" i="4"/>
  <c r="J148" i="4"/>
  <c r="V147" i="4"/>
  <c r="T147" i="4"/>
  <c r="R147" i="4"/>
  <c r="J147" i="4"/>
  <c r="V146" i="4"/>
  <c r="T146" i="4"/>
  <c r="R146" i="4"/>
  <c r="J146" i="4"/>
  <c r="V145" i="4"/>
  <c r="T145" i="4"/>
  <c r="R145" i="4"/>
  <c r="J145" i="4"/>
  <c r="V144" i="4"/>
  <c r="T144" i="4"/>
  <c r="R144" i="4"/>
  <c r="J144" i="4"/>
  <c r="V143" i="4"/>
  <c r="T143" i="4"/>
  <c r="R143" i="4"/>
  <c r="J143" i="4"/>
  <c r="V142" i="4"/>
  <c r="T142" i="4"/>
  <c r="R142" i="4"/>
  <c r="J142" i="4"/>
  <c r="V141" i="4"/>
  <c r="T141" i="4"/>
  <c r="R141" i="4"/>
  <c r="J141" i="4"/>
  <c r="H141" i="4"/>
  <c r="V140" i="4"/>
  <c r="T140" i="4"/>
  <c r="R140" i="4"/>
  <c r="J140" i="4"/>
  <c r="H140" i="4"/>
  <c r="V139" i="4"/>
  <c r="T139" i="4"/>
  <c r="R139" i="4"/>
  <c r="J139" i="4"/>
  <c r="V138" i="4"/>
  <c r="T138" i="4"/>
  <c r="R138" i="4"/>
  <c r="J138" i="4"/>
  <c r="V137" i="4"/>
  <c r="T137" i="4"/>
  <c r="R137" i="4"/>
  <c r="J137" i="4"/>
  <c r="V136" i="4"/>
  <c r="T136" i="4"/>
  <c r="R136" i="4"/>
  <c r="J136" i="4"/>
  <c r="V135" i="4"/>
  <c r="T135" i="4"/>
  <c r="R135" i="4"/>
  <c r="J135" i="4"/>
  <c r="V134" i="4"/>
  <c r="T134" i="4"/>
  <c r="R134" i="4"/>
  <c r="J134" i="4"/>
  <c r="V133" i="4"/>
  <c r="T133" i="4"/>
  <c r="R133" i="4"/>
  <c r="J133" i="4"/>
  <c r="V132" i="4"/>
  <c r="T132" i="4"/>
  <c r="R132" i="4"/>
  <c r="J132" i="4"/>
  <c r="V131" i="4"/>
  <c r="T131" i="4"/>
  <c r="R131" i="4"/>
  <c r="J131" i="4"/>
  <c r="V130" i="4"/>
  <c r="T130" i="4"/>
  <c r="R130" i="4"/>
  <c r="J130" i="4"/>
  <c r="H130" i="4"/>
  <c r="V129" i="4"/>
  <c r="T129" i="4"/>
  <c r="R129" i="4"/>
  <c r="J129" i="4"/>
  <c r="V128" i="4"/>
  <c r="T128" i="4"/>
  <c r="R128" i="4"/>
  <c r="J128" i="4"/>
  <c r="H128" i="4"/>
  <c r="V127" i="4"/>
  <c r="T127" i="4"/>
  <c r="R127" i="4"/>
  <c r="J127" i="4"/>
  <c r="V126" i="4"/>
  <c r="T126" i="4"/>
  <c r="R126" i="4"/>
  <c r="J126" i="4"/>
  <c r="V125" i="4"/>
  <c r="T125" i="4"/>
  <c r="R125" i="4"/>
  <c r="J125" i="4"/>
  <c r="V124" i="4"/>
  <c r="T124" i="4"/>
  <c r="R124" i="4"/>
  <c r="J124" i="4"/>
  <c r="V123" i="4"/>
  <c r="T123" i="4"/>
  <c r="R123" i="4"/>
  <c r="J123" i="4"/>
  <c r="V122" i="4"/>
  <c r="T122" i="4"/>
  <c r="R122" i="4"/>
  <c r="J122" i="4"/>
  <c r="V121" i="4"/>
  <c r="T121" i="4"/>
  <c r="R121" i="4"/>
  <c r="J121" i="4"/>
  <c r="V120" i="4"/>
  <c r="T120" i="4"/>
  <c r="R120" i="4"/>
  <c r="J120" i="4"/>
  <c r="V119" i="4"/>
  <c r="T119" i="4"/>
  <c r="R119" i="4"/>
  <c r="J119" i="4"/>
  <c r="H119" i="4"/>
  <c r="V118" i="4"/>
  <c r="T118" i="4"/>
  <c r="R118" i="4"/>
  <c r="J118" i="4"/>
  <c r="V117" i="4"/>
  <c r="T117" i="4"/>
  <c r="R117" i="4"/>
  <c r="J117" i="4"/>
  <c r="H117" i="4"/>
  <c r="V116" i="4"/>
  <c r="T116" i="4"/>
  <c r="R116" i="4"/>
  <c r="J116" i="4"/>
  <c r="V115" i="4"/>
  <c r="T115" i="4"/>
  <c r="R115" i="4"/>
  <c r="J115" i="4"/>
  <c r="V114" i="4"/>
  <c r="T114" i="4"/>
  <c r="R114" i="4"/>
  <c r="J114" i="4"/>
  <c r="H114" i="4"/>
  <c r="V113" i="4"/>
  <c r="T113" i="4"/>
  <c r="R113" i="4"/>
  <c r="J113" i="4"/>
  <c r="H113" i="4"/>
  <c r="V112" i="4"/>
  <c r="T112" i="4"/>
  <c r="R112" i="4"/>
  <c r="J112" i="4"/>
  <c r="V111" i="4"/>
  <c r="T111" i="4"/>
  <c r="R111" i="4"/>
  <c r="J111" i="4"/>
  <c r="H111" i="4"/>
  <c r="V110" i="4"/>
  <c r="T110" i="4"/>
  <c r="R110" i="4"/>
  <c r="J110" i="4"/>
  <c r="V109" i="4"/>
  <c r="T109" i="4"/>
  <c r="R109" i="4"/>
  <c r="J109" i="4"/>
  <c r="V108" i="4"/>
  <c r="T108" i="4"/>
  <c r="R108" i="4"/>
  <c r="J108" i="4"/>
  <c r="V107" i="4"/>
  <c r="T107" i="4"/>
  <c r="R107" i="4"/>
  <c r="J107" i="4"/>
  <c r="V106" i="4"/>
  <c r="T106" i="4"/>
  <c r="R106" i="4"/>
  <c r="J106" i="4"/>
  <c r="V105" i="4"/>
  <c r="T105" i="4"/>
  <c r="R105" i="4"/>
  <c r="J105" i="4"/>
  <c r="V104" i="4"/>
  <c r="T104" i="4"/>
  <c r="R104" i="4"/>
  <c r="J104" i="4"/>
  <c r="V103" i="4"/>
  <c r="T103" i="4"/>
  <c r="R103" i="4"/>
  <c r="J103" i="4"/>
  <c r="V102" i="4"/>
  <c r="T102" i="4"/>
  <c r="R102" i="4"/>
  <c r="J102" i="4"/>
  <c r="V101" i="4"/>
  <c r="T101" i="4"/>
  <c r="R101" i="4"/>
  <c r="J101" i="4"/>
  <c r="H101" i="4"/>
  <c r="V100" i="4"/>
  <c r="T100" i="4"/>
  <c r="R100" i="4"/>
  <c r="J100" i="4"/>
  <c r="V99" i="4"/>
  <c r="T99" i="4"/>
  <c r="R99" i="4"/>
  <c r="J99" i="4"/>
  <c r="H99" i="4"/>
  <c r="V98" i="4"/>
  <c r="T98" i="4"/>
  <c r="R98" i="4"/>
  <c r="J98" i="4"/>
  <c r="V97" i="4"/>
  <c r="T97" i="4"/>
  <c r="R97" i="4"/>
  <c r="J97" i="4"/>
  <c r="V96" i="4"/>
  <c r="T96" i="4"/>
  <c r="R96" i="4"/>
  <c r="J96" i="4"/>
  <c r="V95" i="4"/>
  <c r="T95" i="4"/>
  <c r="R95" i="4"/>
  <c r="J95" i="4"/>
  <c r="V94" i="4"/>
  <c r="T94" i="4"/>
  <c r="R94" i="4"/>
  <c r="J94" i="4"/>
  <c r="H94" i="4"/>
  <c r="V93" i="4"/>
  <c r="T93" i="4"/>
  <c r="R93" i="4"/>
  <c r="J93" i="4"/>
  <c r="V92" i="4"/>
  <c r="T92" i="4"/>
  <c r="R92" i="4"/>
  <c r="J92" i="4"/>
  <c r="V91" i="4"/>
  <c r="T91" i="4"/>
  <c r="R91" i="4"/>
  <c r="J91" i="4"/>
  <c r="V90" i="4"/>
  <c r="T90" i="4"/>
  <c r="R90" i="4"/>
  <c r="J90" i="4"/>
  <c r="H90" i="4"/>
  <c r="V89" i="4"/>
  <c r="T89" i="4"/>
  <c r="R89" i="4"/>
  <c r="J89" i="4"/>
  <c r="H89" i="4"/>
  <c r="V88" i="4"/>
  <c r="T88" i="4"/>
  <c r="R88" i="4"/>
  <c r="J88" i="4"/>
  <c r="V87" i="4"/>
  <c r="T87" i="4"/>
  <c r="R87" i="4"/>
  <c r="J87" i="4"/>
  <c r="V86" i="4"/>
  <c r="T86" i="4"/>
  <c r="R86" i="4"/>
  <c r="J86" i="4"/>
  <c r="H86" i="4"/>
  <c r="V85" i="4"/>
  <c r="T85" i="4"/>
  <c r="R85" i="4"/>
  <c r="J85" i="4"/>
  <c r="H85" i="4"/>
  <c r="V84" i="4"/>
  <c r="T84" i="4"/>
  <c r="R84" i="4"/>
  <c r="J84" i="4"/>
  <c r="H84" i="4"/>
  <c r="V83" i="4"/>
  <c r="T83" i="4"/>
  <c r="R83" i="4"/>
  <c r="J83" i="4"/>
  <c r="V82" i="4"/>
  <c r="T82" i="4"/>
  <c r="R82" i="4"/>
  <c r="J82" i="4"/>
  <c r="H82" i="4"/>
  <c r="V81" i="4"/>
  <c r="T81" i="4"/>
  <c r="R81" i="4"/>
  <c r="J81" i="4"/>
  <c r="V80" i="4"/>
  <c r="T80" i="4"/>
  <c r="R80" i="4"/>
  <c r="J80" i="4"/>
  <c r="V79" i="4"/>
  <c r="T79" i="4"/>
  <c r="R79" i="4"/>
  <c r="J79" i="4"/>
  <c r="V78" i="4"/>
  <c r="T78" i="4"/>
  <c r="R78" i="4"/>
  <c r="J78" i="4"/>
  <c r="H78" i="4"/>
  <c r="V77" i="4"/>
  <c r="T77" i="4"/>
  <c r="R77" i="4"/>
  <c r="J77" i="4"/>
  <c r="V76" i="4"/>
  <c r="T76" i="4"/>
  <c r="R76" i="4"/>
  <c r="J76" i="4"/>
  <c r="V75" i="4"/>
  <c r="T75" i="4"/>
  <c r="R75" i="4"/>
  <c r="J75" i="4"/>
  <c r="V74" i="4"/>
  <c r="T74" i="4"/>
  <c r="R74" i="4"/>
  <c r="J74" i="4"/>
  <c r="V73" i="4"/>
  <c r="T73" i="4"/>
  <c r="R73" i="4"/>
  <c r="J73" i="4"/>
  <c r="V72" i="4"/>
  <c r="T72" i="4"/>
  <c r="R72" i="4"/>
  <c r="J72" i="4"/>
  <c r="H72" i="4"/>
  <c r="V71" i="4"/>
  <c r="T71" i="4"/>
  <c r="R71" i="4"/>
  <c r="J71" i="4"/>
  <c r="V70" i="4"/>
  <c r="T70" i="4"/>
  <c r="R70" i="4"/>
  <c r="J70" i="4"/>
  <c r="H70" i="4"/>
  <c r="V69" i="4"/>
  <c r="T69" i="4"/>
  <c r="R69" i="4"/>
  <c r="J69" i="4"/>
  <c r="V68" i="4"/>
  <c r="T68" i="4"/>
  <c r="R68" i="4"/>
  <c r="J68" i="4"/>
  <c r="V67" i="4"/>
  <c r="T67" i="4"/>
  <c r="R67" i="4"/>
  <c r="J67" i="4"/>
  <c r="V66" i="4"/>
  <c r="T66" i="4"/>
  <c r="R66" i="4"/>
  <c r="J66" i="4"/>
  <c r="H66" i="4"/>
  <c r="V65" i="4"/>
  <c r="T65" i="4"/>
  <c r="R65" i="4"/>
  <c r="J65" i="4"/>
  <c r="H65" i="4"/>
  <c r="V64" i="4"/>
  <c r="T64" i="4"/>
  <c r="R64" i="4"/>
  <c r="J64" i="4"/>
  <c r="V63" i="4"/>
  <c r="T63" i="4"/>
  <c r="R63" i="4"/>
  <c r="J63" i="4"/>
  <c r="H63" i="4"/>
  <c r="V62" i="4"/>
  <c r="T62" i="4"/>
  <c r="R62" i="4"/>
  <c r="J62" i="4"/>
  <c r="V61" i="4"/>
  <c r="T61" i="4"/>
  <c r="R61" i="4"/>
  <c r="J61" i="4"/>
  <c r="V60" i="4"/>
  <c r="T60" i="4"/>
  <c r="R60" i="4"/>
  <c r="J60" i="4"/>
  <c r="H60" i="4"/>
  <c r="V59" i="4"/>
  <c r="T59" i="4"/>
  <c r="R59" i="4"/>
  <c r="J59" i="4"/>
  <c r="V58" i="4"/>
  <c r="T58" i="4"/>
  <c r="R58" i="4"/>
  <c r="J58" i="4"/>
  <c r="H58" i="4"/>
  <c r="V57" i="4"/>
  <c r="T57" i="4"/>
  <c r="R57" i="4"/>
  <c r="J57" i="4"/>
  <c r="H57" i="4"/>
  <c r="V56" i="4"/>
  <c r="T56" i="4"/>
  <c r="R56" i="4"/>
  <c r="J56" i="4"/>
  <c r="V55" i="4"/>
  <c r="T55" i="4"/>
  <c r="R55" i="4"/>
  <c r="J55" i="4"/>
  <c r="H55" i="4"/>
  <c r="V54" i="4"/>
  <c r="T54" i="4"/>
  <c r="R54" i="4"/>
  <c r="J54" i="4"/>
  <c r="V53" i="4"/>
  <c r="T53" i="4"/>
  <c r="R53" i="4"/>
  <c r="J53" i="4"/>
  <c r="V52" i="4"/>
  <c r="T52" i="4"/>
  <c r="R52" i="4"/>
  <c r="J52" i="4"/>
  <c r="V51" i="4"/>
  <c r="T51" i="4"/>
  <c r="R51" i="4"/>
  <c r="J51" i="4"/>
  <c r="H51" i="4"/>
  <c r="V50" i="4"/>
  <c r="T50" i="4"/>
  <c r="R50" i="4"/>
  <c r="J50" i="4"/>
  <c r="V49" i="4"/>
  <c r="T49" i="4"/>
  <c r="R49" i="4"/>
  <c r="J49" i="4"/>
  <c r="V48" i="4"/>
  <c r="T48" i="4"/>
  <c r="R48" i="4"/>
  <c r="J48" i="4"/>
  <c r="H48" i="4"/>
  <c r="V47" i="4"/>
  <c r="T47" i="4"/>
  <c r="R47" i="4"/>
  <c r="J47" i="4"/>
  <c r="H47" i="4"/>
  <c r="V46" i="4"/>
  <c r="T46" i="4"/>
  <c r="R46" i="4"/>
  <c r="J46" i="4"/>
  <c r="H46" i="4"/>
  <c r="V45" i="4"/>
  <c r="T45" i="4"/>
  <c r="R45" i="4"/>
  <c r="J45" i="4"/>
  <c r="V44" i="4"/>
  <c r="T44" i="4"/>
  <c r="R44" i="4"/>
  <c r="J44" i="4"/>
  <c r="H44" i="4"/>
  <c r="V43" i="4"/>
  <c r="T43" i="4"/>
  <c r="R43" i="4"/>
  <c r="J43" i="4"/>
  <c r="H43" i="4"/>
  <c r="V42" i="4"/>
  <c r="T42" i="4"/>
  <c r="R42" i="4"/>
  <c r="J42" i="4"/>
  <c r="V41" i="4"/>
  <c r="T41" i="4"/>
  <c r="R41" i="4"/>
  <c r="J41" i="4"/>
  <c r="H41" i="4"/>
  <c r="V40" i="4"/>
  <c r="T40" i="4"/>
  <c r="R40" i="4"/>
  <c r="J40" i="4"/>
  <c r="H40" i="4"/>
  <c r="V39" i="4"/>
  <c r="T39" i="4"/>
  <c r="R39" i="4"/>
  <c r="J39" i="4"/>
  <c r="V38" i="4"/>
  <c r="T38" i="4"/>
  <c r="R38" i="4"/>
  <c r="J38" i="4"/>
  <c r="V37" i="4"/>
  <c r="T37" i="4"/>
  <c r="R37" i="4"/>
  <c r="J37" i="4"/>
  <c r="H37" i="4"/>
  <c r="V36" i="4"/>
  <c r="T36" i="4"/>
  <c r="R36" i="4"/>
  <c r="J36" i="4"/>
  <c r="V35" i="4"/>
  <c r="T35" i="4"/>
  <c r="R35" i="4"/>
  <c r="J35" i="4"/>
  <c r="V34" i="4"/>
  <c r="T34" i="4"/>
  <c r="R34" i="4"/>
  <c r="J34" i="4"/>
  <c r="V33" i="4"/>
  <c r="T33" i="4"/>
  <c r="R33" i="4"/>
  <c r="J33" i="4"/>
  <c r="V32" i="4"/>
  <c r="T32" i="4"/>
  <c r="R32" i="4"/>
  <c r="J32" i="4"/>
  <c r="H32" i="4"/>
  <c r="V31" i="4"/>
  <c r="T31" i="4"/>
  <c r="R31" i="4"/>
  <c r="J31" i="4"/>
  <c r="V30" i="4"/>
  <c r="T30" i="4"/>
  <c r="R30" i="4"/>
  <c r="J30" i="4"/>
  <c r="H30" i="4"/>
  <c r="V29" i="4"/>
  <c r="T29" i="4"/>
  <c r="R29" i="4"/>
  <c r="J29" i="4"/>
  <c r="V28" i="4"/>
  <c r="T28" i="4"/>
  <c r="R28" i="4"/>
  <c r="J28" i="4"/>
  <c r="V27" i="4"/>
  <c r="T27" i="4"/>
  <c r="R27" i="4"/>
  <c r="J27" i="4"/>
  <c r="V26" i="4"/>
  <c r="T26" i="4"/>
  <c r="R26" i="4"/>
  <c r="J26" i="4"/>
  <c r="V25" i="4"/>
  <c r="T25" i="4"/>
  <c r="R25" i="4"/>
  <c r="J25" i="4"/>
  <c r="V24" i="4"/>
  <c r="T24" i="4"/>
  <c r="R24" i="4"/>
  <c r="J24" i="4"/>
  <c r="V23" i="4"/>
  <c r="T23" i="4"/>
  <c r="R23" i="4"/>
  <c r="J23" i="4"/>
  <c r="H23" i="4"/>
  <c r="V22" i="4"/>
  <c r="T22" i="4"/>
  <c r="R22" i="4"/>
  <c r="J22" i="4"/>
  <c r="H22" i="4"/>
  <c r="V21" i="4"/>
  <c r="T21" i="4"/>
  <c r="R21" i="4"/>
  <c r="J21" i="4"/>
  <c r="H21" i="4"/>
  <c r="V20" i="4"/>
  <c r="T20" i="4"/>
  <c r="R20" i="4"/>
  <c r="J20" i="4"/>
  <c r="V19" i="4"/>
  <c r="T19" i="4"/>
  <c r="R19" i="4"/>
  <c r="J19" i="4"/>
  <c r="V18" i="4"/>
  <c r="T18" i="4"/>
  <c r="R18" i="4"/>
  <c r="J18" i="4"/>
  <c r="H18" i="4"/>
  <c r="V17" i="4"/>
  <c r="T17" i="4"/>
  <c r="R17" i="4"/>
  <c r="J17" i="4"/>
  <c r="V16" i="4"/>
  <c r="T16" i="4"/>
  <c r="R16" i="4"/>
  <c r="J16" i="4"/>
  <c r="V15" i="4"/>
  <c r="T15" i="4"/>
  <c r="R15" i="4"/>
  <c r="J15" i="4"/>
  <c r="H15" i="4"/>
  <c r="V14" i="4"/>
  <c r="T14" i="4"/>
  <c r="R14" i="4"/>
  <c r="J14" i="4"/>
  <c r="V13" i="4"/>
  <c r="T13" i="4"/>
  <c r="R13" i="4"/>
  <c r="J13" i="4"/>
  <c r="V12" i="4"/>
  <c r="T12" i="4"/>
  <c r="R12" i="4"/>
  <c r="J12" i="4"/>
  <c r="V11" i="4"/>
  <c r="T11" i="4"/>
  <c r="R11" i="4"/>
  <c r="J11" i="4"/>
  <c r="V10" i="4"/>
  <c r="T10" i="4"/>
  <c r="R10" i="4"/>
  <c r="J10" i="4"/>
  <c r="V9" i="4"/>
  <c r="T9" i="4"/>
  <c r="R9" i="4"/>
  <c r="J9" i="4"/>
  <c r="V8" i="4"/>
  <c r="T8" i="4"/>
  <c r="R8" i="4"/>
  <c r="J8" i="4"/>
  <c r="V7" i="4"/>
  <c r="T7" i="4"/>
  <c r="R7" i="4"/>
  <c r="J7" i="4"/>
  <c r="V6" i="4"/>
  <c r="T6" i="4"/>
  <c r="R6" i="4"/>
  <c r="J6" i="4"/>
  <c r="V5" i="4"/>
  <c r="T5" i="4"/>
  <c r="R5" i="4"/>
  <c r="J5" i="4"/>
  <c r="V4" i="4"/>
  <c r="T4" i="4"/>
  <c r="R4" i="4"/>
  <c r="J4" i="4"/>
  <c r="V3" i="4"/>
  <c r="T3" i="4"/>
  <c r="R3" i="4"/>
  <c r="J3" i="4"/>
  <c r="V2" i="4"/>
  <c r="T2" i="4"/>
  <c r="R2" i="4"/>
  <c r="J2" i="4"/>
  <c r="J153" i="4" s="1"/>
  <c r="R153" i="4" l="1"/>
  <c r="T153" i="4"/>
</calcChain>
</file>

<file path=xl/sharedStrings.xml><?xml version="1.0" encoding="utf-8"?>
<sst xmlns="http://schemas.openxmlformats.org/spreadsheetml/2006/main" count="2812" uniqueCount="1415">
  <si>
    <t>Գնման ձևը</t>
  </si>
  <si>
    <t>Չափման միավորը</t>
  </si>
  <si>
    <t>Միավորի գինը /դրամ/</t>
  </si>
  <si>
    <t>Ցեֆեպիմ 1000մգ</t>
  </si>
  <si>
    <t>ԷԱՃ</t>
  </si>
  <si>
    <t>հատ</t>
  </si>
  <si>
    <t>шт.</t>
  </si>
  <si>
    <t>Դիլտիազեմ 90մգ</t>
  </si>
  <si>
    <t>Ամօքսիցիլին, քլավուլանաթթու 1000մգ+200մգ</t>
  </si>
  <si>
    <t xml:space="preserve">Ամօքսիցիլին (ամօքսիցիլինի տրիհիդրատ), քլավուլանաթթու (կալիումի քլավուլանատ) amoxicillin (amoxicillin trihydrate), clavulanic acid (potassium clavulanate) դեղափոշի ներարկման լուծույթի 1000մգ+200մգ,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</si>
  <si>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 xml:space="preserve">Амоксициллин, клавулоновая кислота, 1000мг+200мг </t>
  </si>
  <si>
    <t xml:space="preserve">Амоксициллин (амоксациллина тригидрат), клавулоновая кислота (клавуланат калия) amoxicillin (amoxicillin trihydrate), clavulanic acid (potassium clavulanate) порошок раствора для инъекций 1000мг+200мг.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</si>
  <si>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Պրոկային 5մգ/մլ, 250մլ</t>
  </si>
  <si>
    <t>Ֆամոտիդին /20մգ+5մլ/</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</si>
  <si>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Դեղը  ներառված է ՀՀ-ում գրանցված դեղերի պետական գրանցամատյանում (ռեեստր):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</si>
  <si>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</si>
  <si>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Препарат включен в государственный реестр зарегистрированных лекарственных средств РА.            </t>
  </si>
  <si>
    <t>19.01.2024թ. ԷԱՃԱՊՁԲ-2024/4-1-ԵՊԲՀ-5</t>
  </si>
  <si>
    <t>Հակափայտացման շիճուկ 1մլ</t>
  </si>
  <si>
    <t>Հակափայտացման անատոքսին 1մլ</t>
  </si>
  <si>
    <t>Կոլխիցին 1մգ</t>
  </si>
  <si>
    <t>Տոլպերիզոն 150մգ</t>
  </si>
  <si>
    <t xml:space="preserve">Ֆենիլէֆրին 10մգ/մլ, 1մլ </t>
  </si>
  <si>
    <t xml:space="preserve"> Պետական կարիքների համար։Ֆենիլէֆրին (ֆենիլէֆրինի հիդրոքլորիդ)phenylephrine (phenylephrine hydrochloride)լուծույթ մ/մ, ն/ե և ե/մ ներարկման10մգ/մլ,1մլ ամպուլներ (10/1x10/, 10/2x5/)Նոր,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խմբաքանակի մատակարարման պահին գործող ՀՀ կառավարության թիվ 502-Ն որոշման 2.3-րդ կետով սահմանված պահանջների պահպանումը:  Պահպանման պայմանները  +30°C: Չսառեցնել: Պահել երեխաների համար անհասանելի վայրում: </t>
  </si>
  <si>
    <t>Фенилэфрин 10мг/мл, 1мл</t>
  </si>
  <si>
    <t xml:space="preserve">Для нужд государства․Фенилэфрин (фенилэфрина гидрохлорид) phenylephrine (phenylephrine hydrochloride) раствор в/м, п/э и в/м инъекции 10мг/мл, ампулы по 1мл (10/1х10/, 10/2х5/).Новый,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не менее 24 месяцев остаточного срока годности, для лекарственных средств со сроком годности до 2,5 лет не менее 12 месяцев оставшегося срока годности.При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+30°С. Не замораживать. Хранить в недоступном для детей месте. </t>
  </si>
  <si>
    <t>Կալցիումի քլորիդ 100մգ/մլ</t>
  </si>
  <si>
    <t xml:space="preserve">Պետության կարիքների համար Կալցիումի քլորիդ calcium chloride լուծույթ ներարկման 100մգ/մլ,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որոշման պահանջների պահպանումը:  Պահպանման պայմանները՝ լույսից պաշտպանված վայրում, երեխաների համար անհասանելի ոչ բարձր 25°C ջերմաստիճանի պայմաններում: </t>
  </si>
  <si>
    <t>Кальция хлорид  100мг/мл</t>
  </si>
  <si>
    <t>Для государственных нужд кальция хлорид calcium chloride  раствор для инъекций 100мг/мл, ампулы по 5мл.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</si>
  <si>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Նիմոդիպին 30մգ</t>
  </si>
  <si>
    <t xml:space="preserve">Հակագանգրենոզ շիճուկ </t>
  </si>
  <si>
    <t xml:space="preserve">Պետության  կարիքների համար։Հակագանգրենոզ շիճուկ պոլիվալենտ, ձիու, մաքրված, կոնցենտրացված հեղուկ: Լուծույթ ներարկման  30000ME: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+2°C - +8°C: Չսառեցնել: Պահել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սահմանված որոշման պահանջների պահպանումը: </t>
  </si>
  <si>
    <t xml:space="preserve">Противогангренозная сыворотка   </t>
  </si>
  <si>
    <t>Для нужд государства․Сыворотка противогангренозная поливалентная концентрированная, лошадиная очищенная концентрированная жидкая. Рствор для иньекций  30000ME.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Условия хранения  при темпераатуре  +2°C - +8°C. Не замораживать.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t>
  </si>
  <si>
    <t>09.01.2024թ. ԷԱՃԱՊՁԲ-2024/4-2-ԵՊԲՀ-6</t>
  </si>
  <si>
    <t>Գլյուկոզ անջուր 50մգ/մլ, 250մլ</t>
  </si>
  <si>
    <t>Գլյուկոզ անջուր 50մգ/մլ, 500մլ</t>
  </si>
  <si>
    <t>Մարդու նորմալ իմմունոգլոբուլին   50մգ/մլ  20մլ</t>
  </si>
  <si>
    <t>шт</t>
  </si>
  <si>
    <t>Մարդու նորմալ իմմունոգլոբուլին   50մգ/մլ  50մլ</t>
  </si>
  <si>
    <t>33671139</t>
  </si>
  <si>
    <t>Ֆենոտերոլ, իպրատրոպիումի բրոմիդ 500մկգ/մլ+ 261մկգ/մլ, 20մլ</t>
  </si>
  <si>
    <t>10% ավելացում</t>
  </si>
  <si>
    <t>Մետամիզոլ 500մգ</t>
  </si>
  <si>
    <t>Ինսուլին լիսպրո 100ՄՄ/մլ, 3մլ</t>
  </si>
  <si>
    <t>Յոպրոմիդ 769մգ/մլ, 100մլ պ/պ</t>
  </si>
  <si>
    <t xml:space="preserve"> Պետության կարիքների համար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</si>
  <si>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21.05.2024թ. ԷԱՃԱՊՁԲ-2024/16-16-ԵՊԲՀ-1</t>
  </si>
  <si>
    <t>33631491</t>
  </si>
  <si>
    <t>Ցետիրիզին 10մգ</t>
  </si>
  <si>
    <t>Ցետիրիզին (ցետիրիզինի դիհիդրոքլորիդ) cetirizine (cetirizine dihydrochloride) դեղահատ թաղանթապատ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</si>
  <si>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Цетиризин 10мг  </t>
  </si>
  <si>
    <t xml:space="preserve">Цетиризин  (цетиризин дигидрохлорид) cetirizine (cetirizine dihydrochloride) таблетка покрытая оболочкой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25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</si>
  <si>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ԷԱՃԱՊՁԲ-2024/16-15-ԵՊԲՀ-1</t>
  </si>
  <si>
    <t>Повидон йод 100мг/мл, 1000мл</t>
  </si>
  <si>
    <t>Դեքսամեթազոն 1մգ/մլ</t>
  </si>
  <si>
    <t>Մեթիլպրեդնիզոլոն 4մգ</t>
  </si>
  <si>
    <t xml:space="preserve">Կլարիթրոմիցին 500մգ </t>
  </si>
  <si>
    <t xml:space="preserve">Պետության կարիքների համար: Կլարիթրոմիցին clarithromycin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</si>
  <si>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 xml:space="preserve">Кларитромицин 500 мг  </t>
  </si>
  <si>
    <t>Для государств нужд .Кларитромицин clarithromycin таблетка покрырая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</si>
  <si>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Տրամադոլ 50մգ/մլ, 2մլ</t>
  </si>
  <si>
    <t xml:space="preserve">Պետության կարիքների համար: Տրիմեպերիդին (տրիմեպերիդինի հիդրոքլորիդ) trimeperidine (trimeperidine hydrochloride)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</si>
  <si>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Тримепередин 20мг/мл, 1мл</t>
  </si>
  <si>
    <t>Для государств нужд .Тримепередин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</si>
  <si>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Օմեպրազոլ 20մգ</t>
  </si>
  <si>
    <t>Օմեպրազոլ omeprazole  դեղապատիճ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</si>
  <si>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Омепразол 20мг</t>
  </si>
  <si>
    <t xml:space="preserve">Омепразол omeprazole капсула 20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</si>
  <si>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Սալբուտամոլ 100մկգ/դեղաչափ, 200 դեղաչափ</t>
  </si>
  <si>
    <t>Սալբուտամոլ (սալբուտամոլի սուլֆատ) salbutamol (salbutamol sulfate) ցողացիր շնչառման 100մկգ/դեղաչափ, 200 դեղաչափ ալյումինե տարայում, դեղաչափիչ մխոցով: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</si>
  <si>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Сальбутамол 100мкг/доза, 200 доз </t>
  </si>
  <si>
    <t xml:space="preserve">Сальбутамол (сальбутамола сульфат) salbutamol (salbutamol sulfate) аэрозоль для ингаляций 100мкг/доза, 200доз в алюминевой таре с поршем дозатором.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</si>
  <si>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Միդազոլամ 5մգ/մլ, 3մլ</t>
  </si>
  <si>
    <t>Միդազոլամ midazolam լուծույթ ներարկման 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</si>
  <si>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Мидазолам 5мг/мл, 3мл</t>
  </si>
  <si>
    <t xml:space="preserve">Мидазолам midazolam раствор для инъекций 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</si>
  <si>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33621767</t>
  </si>
  <si>
    <t>Իզոսորբիդի մոնոնիտրատ 60մգ</t>
  </si>
  <si>
    <t>Իզոսորբիդի մոնոնիտրատ isosorbide mononitrate դեղահատ երկարատև ձեռբազատմամբ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</si>
  <si>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Изосорбит мононитрат 60мг</t>
  </si>
  <si>
    <t xml:space="preserve"> Изосорбит мононитрат  isosorbide mononitrateтаблетки пролонгированного действия по 60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</si>
  <si>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ԷԱՃԱՊՁԲ-2024/16-15-ԵՊԲՀ-2</t>
  </si>
  <si>
    <t>Դոմպերիդոն 10մգ</t>
  </si>
  <si>
    <t>Դոմպերիդոն domperidone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</si>
  <si>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Домперидон 10мг </t>
  </si>
  <si>
    <t xml:space="preserve">Домперидон  domperidone таблетка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</si>
  <si>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17.05.2024թ. ԷԱՃԱՊՁԲ-2024/16-15-ԵՊԲՀ-3</t>
  </si>
  <si>
    <t>Մանիտոլ 100մգ/մլ, 500մլ</t>
  </si>
  <si>
    <t>Մանիտոլ mannitol լուծույթ կաթիլաներարկման 100մգ/մլ, 500մլ պլաստիկե փաթեթ: Նոր, չօգտագործված, գործարանային փաթեթավորմամբ: Հանձնելու պահին դեղորայքի պիտանելիության ժամկետը կլինի հետևյալը՝ 2,5 տարի և ավելի պիտանիության ժամկետ ունեցող դեղերը հանձնելու պահին կունենան առնվազն 24 ամիս մնացորդային պիտանիության ժամկետ, մինչև 2,5 տարի պիտանիության ժամկետ ունեցող դեղերը հանձնելու պահին կունենան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</si>
  <si>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Манитол 100мг/мл 500мл</t>
  </si>
  <si>
    <t xml:space="preserve">Манитол mannitol раствор для инфузий 100мг/мл, 500мл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</si>
  <si>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ԷԱՃԱՊՁԲ-2024/16-15-ԵՊԲՀ-4</t>
  </si>
  <si>
    <t>Պիպեկուրոնիումի բրոմիդ /4մգ+2մլ/</t>
  </si>
  <si>
    <t>Պիպեկուրոնիումի բրոմիդ pipecuronium bromide դեղափոշի լիոֆիլացված ներարկման լուծույթի 4մգ՝ 10մլ ապակե սրվակում և 2մլ լուծիչ ամպուլում/հատ: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Պահել լույսից պաշտպանված, երեխաների համար անհասանելի վայրում: Պահպանման ջերմաստիճանը 2°С - 8°С: Չսառեցնե՝լ: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</si>
  <si>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Пипекурония бромид /4мг+2мл/ </t>
  </si>
  <si>
    <t xml:space="preserve">Пипекурония бромид pipecuronium bromide лекарственный порошок лиофилизированный раствора для инъекций 4мг, в 10мл стеклянном флаконе и 2мл растворитель в ампуле/шт.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недоступном для детей месте. Температура хранения 2-8˚C. Не замораживать!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</si>
  <si>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ԷԱՃԱՊՁԲ-2024/16-15-ԵՊԲՀ-5</t>
  </si>
  <si>
    <t>Ալտեպլազ</t>
  </si>
  <si>
    <t>ՀՄԱ</t>
  </si>
  <si>
    <t>«Բնակչությանը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Ալտեպլազ alteplase դեղափոշի լիոֆիլացված, կաթիլաներարկման լուծույթի, լուծիչով 50մգ, ապակե սրվակ և 50մլ լուծիչ ապակե սրվակում: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</si>
  <si>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Альтеплаза</t>
  </si>
  <si>
    <t xml:space="preserve">«В рамках гарантируемой государством бесплатной медицинской помощи и обслуживания населения товар приобретеный с целью предоставления  услуг по тромболитическому лечению острых или подострых  ишемических дефектов головного мозга, и механической тромбэктомии. Альтеплаза alteplase лекарственный порошок лиофилизированный раствора для инфузий, с 50 мг растворителем, стеклянный флакон и 50 мл растворителя в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</si>
  <si>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24.06.2024թ. ՀՄԱԱՊՁԲ-2024/4-ԵՊԲՀ</t>
  </si>
  <si>
    <t>Յոպրոմիդ 769մգ/մլ, 100մլ վճ</t>
  </si>
  <si>
    <t xml:space="preserve">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</si>
  <si>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Йопромид  769мг/мл, 100мл</t>
  </si>
  <si>
    <t xml:space="preserve">Йопромид iopromide раствор для иньекций 769мг/мл (370мг/мл йод/мл), 100мл  стекляный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температурене выше чем 30°C. Хранить в недоступном для детей месте. .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</si>
  <si>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շուկա Գայա</t>
  </si>
  <si>
    <t xml:space="preserve">33611160	</t>
  </si>
  <si>
    <t>Մետոկլոպրամիդ 5մգ/մլ, 2մլ</t>
  </si>
  <si>
    <t>Մետոկլոպրամիդ metoclopramide (metoclopramide hydrochloride լուծույթ ն/ե մ/մ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</si>
  <si>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Метоклопрамид 5мг/мл, 2мл</t>
  </si>
  <si>
    <t xml:space="preserve">Метоклопрамид (метоклопрамида гидрохлорид) metoclopramide (metoclopramide hydrochloride раствор для в/в, в/м введения 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</si>
  <si>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Կլոպիդոգրել 75մգ</t>
  </si>
  <si>
    <t xml:space="preserve">Պովիդոն յոդ 100մգ/մլ, 1000մլ </t>
  </si>
  <si>
    <t xml:space="preserve">Պետության կարիքների համար 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0-25°C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</si>
  <si>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Для государственных нужд.Повидон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хранить в защищенном от солнечных лучей месте, с плотно закрытой пробкой, при температуре 0-25˚C.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</si>
  <si>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Ամիոդարոն 50մգ/մլ, 3մլ</t>
  </si>
  <si>
    <t>Ամիոդարոն (ամիոդարոնի հիդրոքլորիդ) amiodarone (amiodarone hydrochloride) լուծույթ ներարկման 50մգ/մլ,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</si>
  <si>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50мг/мл, 3мл </t>
  </si>
  <si>
    <t xml:space="preserve">Амиодарон (амиодарона годрохлорид) amiodarone (amiodarone hydrochloride) раствор для инъекций 50мг/мл,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</si>
  <si>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Ատորվաստատին 40մգ </t>
  </si>
  <si>
    <t>Ատորվաստատին atorvastatin դեղահատ թաղանթապատ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</si>
  <si>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Аторвастатин 40мг</t>
  </si>
  <si>
    <t xml:space="preserve">Аторвастатин atorvastatin таблетка, покрытая оболочкой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</si>
  <si>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Ռամիպրիլ 10մգ</t>
  </si>
  <si>
    <t>Ռամիպրիլ ramipril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</si>
  <si>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</si>
  <si>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</si>
  <si>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Նատրիումի քլորիդ, կալիումի քլորիդ, մագնեզիումի քլորիդ, նատրիումի ացետատ, նատրիումի գլյուկոնատ լուծույթ կաթիլաներարկման  500մլ </t>
  </si>
  <si>
    <t>Նատրիումի քլորիդ, կալիումի քլորիդ, մագնեզիումի քլորիդ, նատրիումի ացետատ, նատրիումի գլյուկոնատ լուծույթ կաթիլաներարկման 5,26մգ/մլ+0,37մգ/մլ+0,3մգ/մլ+2,22մգ/մլ+ 5,02մգ/մլ,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</si>
  <si>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хлорид, калия хлорид, магния хлорид, натрия ацетат, натрия глюконат раствор для капельного введения 500мл </t>
  </si>
  <si>
    <t xml:space="preserve">Натрия хлорид, калия хлорид, магния хлорид, натрия ацетат, натрия глюконат раствор для капельного введения  в пластиковыйх упаковках по  5,26мг/мл+0,37мг/мл+0,3мг/мл+2,22мг/мл+ 5,02мг/мл, 500мл.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</si>
  <si>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27.06.2024թ. ԷԱՃԱՊՁԲ-2024/4-6-ԵՊԲՀ-2</t>
  </si>
  <si>
    <t>Ցիսատրակուրիում 2մգ/մլ, 2,5մլ</t>
  </si>
  <si>
    <t>Ցիսատրակուրիում (ցիսատրակուրիում բեզիլատ) cisatracurium (cisatracurium besylate) լուծույթ ն/ե ներարկման 2մգ/մլ, 2.5մլ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</si>
  <si>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Цисатракуриум 2мг/мл, 2,5мл </t>
  </si>
  <si>
    <t xml:space="preserve">Цисатракуриум (цисатракуриумбензилат) cisatracurium (cisatracurium besylate)раствот длв в/в, введения  2мг/мл, 2.5мл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</si>
  <si>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20մգ/մլ, 20մլ</t>
  </si>
  <si>
    <t>Լիդոկային (լիդոկայինի հիդրոքլորիդ) lidocaine (lidocaine hydrochloride լուծույթ ներարկման 20մգ/մլ,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</si>
  <si>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20мг/мл, 20мл</t>
  </si>
  <si>
    <t xml:space="preserve">Лидокаин (лидокаина гидрохлорид) lidocaine (lidocaine hydrochloride) раствор для инъекций 20мг/мл,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</si>
  <si>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էպինեֆրին 20մգ/մլ+0,01մգ/մլ, 20մլ</t>
  </si>
  <si>
    <t>Լիդոկային (լիդոկայինի հիդրոքլորիդ), էպինեֆրին lidocaine (lidocaine hydrochloride), epinephrine լուծույթ ներարկման 20մգ/մլ+0,01մգ/մլ,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</si>
  <si>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эпинефрин 20мг/мл+0,01мг/мл, 20мл</t>
  </si>
  <si>
    <t xml:space="preserve">Лидокаин (лидокаина гидрохлорид), эпинефрин lidocaine (lidocaine hydrochloride), epinephrine раствор для инъекций 20мг/мл+0,01мг/мл,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</si>
  <si>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10մգ/մլ, 20մլ</t>
  </si>
  <si>
    <t>Լիդոկային (լիդոկայինի հիդրոքլորիդ) lidocaine (lidocaine hydrochloride) լուծույթ ներարկման 10մգ/մլ,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</si>
  <si>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10мг/мл, 20мл</t>
  </si>
  <si>
    <t xml:space="preserve">Лидокаин (лидокаина годрохлорид) lidocaine (lidocaine hydrochloride) раствор для инъекций 10мг/мл,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</si>
  <si>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բիկարբոնատ 84մգ/մլ, 20մլ</t>
  </si>
  <si>
    <t>Նատրիումի բիկարբոնատ sodium bicarbonate լուծույթ կաթիլաներարկման 84մգ/մլ,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</si>
  <si>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бикарбонат 84мг/мл, 20мл </t>
  </si>
  <si>
    <t xml:space="preserve">Натрия бикарбонат  sodium bicarbonate раствор для в/в/ капельного введения   84мг/մмл, 20мл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</si>
  <si>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Տետրակային 10մգ/մլ, 10մլ</t>
  </si>
  <si>
    <t>Տետրակային (տետրակայինի հիդրոքլորիդ) tetracaine (tetracaine hydrochloride) ակնակաթիլներ 10մգ/մլ,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</si>
  <si>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Tетракаин 10мг/мл 10мл</t>
  </si>
  <si>
    <t xml:space="preserve">Tетракаин(тетракаина гидрохлорид) tetracaine (tetracaine hydrochloride) глазные капли 10мг/мл, 10мл в пластиковом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0-8-25°C.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</si>
  <si>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Լինեզոլիդ 2մգ/մլ, 300մլ</t>
  </si>
  <si>
    <t>Լինեզոլիդ linezolid լուծույթ կաթիլաներարկման 2մգ/մլ, 300մլ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</si>
  <si>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Линезолид 2мг/мл, 300мл</t>
  </si>
  <si>
    <t xml:space="preserve">Линезолид linezolid  раствор для в/в капельногого введения    2мг/мл, 300мл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</si>
  <si>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Հեպարին (հեպարին նատրիում) 5000ՄՄ/մլ, 5մլ</t>
  </si>
  <si>
    <t>Հեպարին (հեպարին նատրիում) heparin (heparin sodium) լուծույթ ե/մ և ն/ե ներարկման 5000ՄՄ/մլ, 5մլ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8-15°C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</si>
  <si>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Гепарин (Гепарин натрия) 5000МЕ/мл, 5мл </t>
  </si>
  <si>
    <t xml:space="preserve">Гепарин (Гепарин натрия) heparin (heparin sodium) раствор для п/к и в/в введения 5000МЕ/мл, 5мл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8-15˚C.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</si>
  <si>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ԷԱՃԱՊՁԲ-2024/4-6-ԵՊԲՀ-3</t>
  </si>
  <si>
    <t>Մեբևերին 200մգ</t>
  </si>
  <si>
    <t>Ցեֆտրիաքսոն ceftriaxone դեղափոշի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</si>
  <si>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Мебеверин 200мг</t>
  </si>
  <si>
    <t xml:space="preserve">Мебеверин (мебеверина гидрохлорид) mebeverine (mebeverine hydrochloride) капсула с пролонгированным высвобождением.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</si>
  <si>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Ցեֆտրիաքսոն 1000մգ</t>
  </si>
  <si>
    <t>Цефтриаксон 1000мг</t>
  </si>
  <si>
    <t xml:space="preserve">Цефтриаксон ceftriaxone лекарственный порошок раствора для инъекций 1000мг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</si>
  <si>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Դիկլոֆենակ 25մգ/մլ, 3մլ </t>
  </si>
  <si>
    <t>Դիկլոֆենակ (դիկլոֆենակ նատրիում) diclofenac (diclofenac sodium) լուծույթ  ներարկման 25մգ/մլ,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</si>
  <si>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25мг/мл, 3мл</t>
  </si>
  <si>
    <t xml:space="preserve">Диклофенак (диклофенак натрия) diclofenac (diclofenac sodium) раствор для инъекций 25мг/мл,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</si>
  <si>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Սպիրոնոլակտոն 25մգ </t>
  </si>
  <si>
    <t>Սպիրոնոլակտոն spironolactone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</si>
  <si>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Спиронолактон 25мг</t>
  </si>
  <si>
    <t xml:space="preserve">Спиронолактон spironolactone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</si>
  <si>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Սուքսամեթոնիում 20մգ/մլ, 5մլ </t>
  </si>
  <si>
    <t xml:space="preserve">Պետության կարիքների համար Սուքսամեթոնիում (սուքսամեթոնիումի յոդիդ) suxamethonium (suxamethonium iodide) լուծույթ ն/ե ներարկման 20մգ/մլ,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</si>
  <si>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Суксаметониум 20мг/мл, 5мл </t>
  </si>
  <si>
    <t xml:space="preserve">Для государственных нужд․Суксаметониум (суксаметониума йодид) suxamethonium (suxamethonium iodide) раствор для в/в введения 20мг/мл,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</si>
  <si>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Դրոտավերին 40մգ </t>
  </si>
  <si>
    <t>Ազիթրոմիցին (ազիթրոմիցին դիհիդրատ) azithromycin (azithromycin dihydrate) դեղափոշի ներքին ընդունման դեղակախույթի 200մգ/5մլ,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</si>
  <si>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</si>
  <si>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</si>
  <si>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Ազիթրոմիցին 200մգ/5մլ</t>
  </si>
  <si>
    <t xml:space="preserve">Азитромицин 200мг/5мл </t>
  </si>
  <si>
    <t xml:space="preserve">Азитромицин (азитромицин дигидрат) azithromycin (azithromycin dihydrate) порошок для приготавления сусупензии для приема внутрь  200мг/5мл,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</si>
  <si>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Բրոմհեքսին 8մգ </t>
  </si>
  <si>
    <t>Բրոմհեքսին (բրոմհեքսինի հիդրոքլորիդ) bromhexine (bromhexine hydrochloride) դեղահատ 8մգ: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</si>
  <si>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Бромгексин 8мг</t>
  </si>
  <si>
    <t xml:space="preserve">Бромгексин (бромгексин гидрохлорид) bromhexine (bromhexine hydrochloride) таблеткa по 8мг.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</si>
  <si>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5մլ, ակնակաթիլներ</t>
  </si>
  <si>
    <t>Լևոֆլօքսացին (լևոֆլօքսացինի հեմիհիդրատ) levofloxacin (levofloxacin hemihydrate)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</si>
  <si>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Левофлоксацин 5мг/мл, 5мл</t>
  </si>
  <si>
    <t xml:space="preserve">Левофлоксацин  (левофлоксацин гемигидрат) levofloxacin (levofloxacin hemihydrate) глазные капли в пластиковом флакон капельнице  40мг/мл, 10мл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</si>
  <si>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Քլորոպիրամին 20մգ/մլ, 1մլ</t>
  </si>
  <si>
    <t>Քլորոպիրամին (քլորոպիրամինի հիդրոքլորիդ) chloropyramine (chloropyramine hydrochloride) լուծույթ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</si>
  <si>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Хлоропирамин 20мг/мл, 1мл</t>
  </si>
  <si>
    <t xml:space="preserve">Хлоропирамин (хлоропирамина гидрохлорид) chloropyramine (chloropyramine hydrochloride) раствор для иньекций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</si>
  <si>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Նեոստիգմին 0,5մգ/մլ, 1մլ</t>
  </si>
  <si>
    <t>Նեոստիգմին (նեոստիգմինի մեթիլսուլֆատ) neostigmine (neostigmine methylsulfate)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</si>
  <si>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Неостигмин 0,5мг/мл, 1мл  </t>
  </si>
  <si>
    <t xml:space="preserve">Неостигмин (неостигмин метилсульфат) neostigmine (neostigmine methylsulfate) раствор для иньекций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</si>
  <si>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Բետամեթազոն 1մգ/գ, 15գ</t>
  </si>
  <si>
    <t>Բետամեթազոն betamethasone  նրբաքսուք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</si>
  <si>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Бетаметазон 1мг/г, 15г</t>
  </si>
  <si>
    <t xml:space="preserve">Бетаметазон betamethasone крем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</si>
  <si>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Դիկլոֆենակ 12.5մգ մոմիկ</t>
  </si>
  <si>
    <t>Դիկլոֆենակ (դիկլոֆենակ նատրիում) diclofenac (diclofenac sodium) մոմիկ ուղիղաղիքային 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</si>
  <si>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12.5мг свеча</t>
  </si>
  <si>
    <t xml:space="preserve">Диклофенак  diclofenac ректальная свечка 12.5мг.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</si>
  <si>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Ամբրօքսոլ 30մգ  </t>
  </si>
  <si>
    <t>Ամբրօքսոլ (ամբրօքսոլի հիդրոքլորիդ) ambroxol (ambroxol hydrochloride) դեղահատ 30մգ: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</si>
  <si>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Амброксал 30мг </t>
  </si>
  <si>
    <t xml:space="preserve">Амброксал (амброксал гидрохлорид) ambroxol (ambroxol hydrochloride) 30мг, таблетка.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</si>
  <si>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Դիֆենհիդրամին 10մգ/մլ, 1մլ</t>
  </si>
  <si>
    <t>Դիֆենհիդրամին (դիֆենհիդրամինի հիդրոքլորիդ) diphenhydramine (diphenhydramine hydrochloride)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</si>
  <si>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Дифенгидрамин 10мг/мл, 1мл </t>
  </si>
  <si>
    <t xml:space="preserve">Дифенгидрамин(дифенгидрамина гидрохлорид) diphenhydramine (diphenhydramine hydrochloride) раствор для иньекций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</si>
  <si>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Մետոպրոլոլ 25մգ</t>
  </si>
  <si>
    <t>Մետոպրոլոլ (մետոպրոլոլի տարտրատ) metoprolol (metoprolol tartrate)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</si>
  <si>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Метопролол 25мг</t>
  </si>
  <si>
    <t xml:space="preserve">Метопролол (метопролола тартрат) metoprolol (metoprolol tartrate)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</si>
  <si>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33691176</t>
  </si>
  <si>
    <t>Գլիցերին միկրոհոգնայի համար</t>
  </si>
  <si>
    <t xml:space="preserve">Պետության կարիքների համար գլիցերին միկրոհոգնայի համար 10մլ փաթեթիկ: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</si>
  <si>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Глицирин для микроклизмы</t>
  </si>
  <si>
    <t xml:space="preserve">Для государственных нужд․Глицирин для микроклизмы 10 мл,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</si>
  <si>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Մոմետազոն 1մգ/գ, 15գ</t>
  </si>
  <si>
    <t>Մոմետազոն (մոմետազոնի ֆուրոատ) mometasone (mometasone furoate) 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</si>
  <si>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Мометазон 1мг/г, 15г </t>
  </si>
  <si>
    <t xml:space="preserve">Мометазон (мометазона фуроат) mometasone (mometasone furoate), мазь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</si>
  <si>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Ամլոդիպին 5մգ</t>
  </si>
  <si>
    <t>Ամլոդիպին (ամլոդիպինի բեզիլատ) amlodipine (amlodipine besilate)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</si>
  <si>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Амлодипин 5мг </t>
  </si>
  <si>
    <t xml:space="preserve">Амлодипин (амлодипина безилат) amlodipine (amlodipine besilate) таблетка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</si>
  <si>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Իբուպրոֆեն 20մգ/մլ, 100մլ</t>
  </si>
  <si>
    <t>Իբուպրոֆեն (ibuprofen) օշարակ 20մգ/մլ,  100մլ ապակե շշիկ և չափիչ գդալ: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</si>
  <si>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20мг/мл, 100мл</t>
  </si>
  <si>
    <t xml:space="preserve">Ибупрофен  (ibuprofen) сироп 20мг/мл,  100мл, стеклянная бутылка и измерительная ложка.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</si>
  <si>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Դեզլորատադին 5մգ</t>
  </si>
  <si>
    <t xml:space="preserve">Դիազեպամ 5մգ </t>
  </si>
  <si>
    <t>Ացետիլցիստեին 200մգ</t>
  </si>
  <si>
    <t>Ացետիլցիստեին acetylcysteine տարրալուծվող դեղահատ 200մգ, կամ դեղափոշի ներքին ընդունման լուծույթի 200մգ, փաթեթիկ ( հստակեցնել դեղաձևը):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</si>
  <si>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Ацетилцистеин 200мг  </t>
  </si>
  <si>
    <t xml:space="preserve">Ацетилцистеин acetylcysteine шипучие таблетки 200мг, или порошок для приема внутрь раствора 200мг,пакетик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</si>
  <si>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Էտամզիլատ 250մգ/2մլ, 2մլ</t>
  </si>
  <si>
    <t>էտամզիլատ etamsylate լուծույթ ներարկման 250մգ/2մլ,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</si>
  <si>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Этамизилат 250мг/2мл, 2мл </t>
  </si>
  <si>
    <t xml:space="preserve">Этамизилат etamsylateраствор для иньекций 250мг/2мл,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</si>
  <si>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Կարվեդիլոլ 6.25մգ</t>
  </si>
  <si>
    <t>Կարվեդիլոլ carvedilol դեղահատ 6,25մգ: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</si>
  <si>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Карведилол 6.25мг</t>
  </si>
  <si>
    <t xml:space="preserve">Карведилол carvedilol таблетка 6.25мг.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</si>
  <si>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40մգ </t>
  </si>
  <si>
    <t>Ֆուրոսեմիդ furosemide դեղահատ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</si>
  <si>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40мг  </t>
  </si>
  <si>
    <t xml:space="preserve">Фуросемид furosemide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</si>
  <si>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Տրանեքսամաթթու 20մլ</t>
  </si>
  <si>
    <t>Տրանեքսամաթթու tranexamic acid լուծույթ ն/ե ներարկման 50մգ/մլ,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</si>
  <si>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Транексамовая кислота 20мл</t>
  </si>
  <si>
    <t xml:space="preserve">Транексамовая кислота tranexamic acid раствор для в/в капельногого введения  50мг/мл, 20мл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</si>
  <si>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33691811</t>
  </si>
  <si>
    <t xml:space="preserve">Բիսակոդիլ 10մգ </t>
  </si>
  <si>
    <t>Բիսակոդիլ bisacodyl մոմիկ ուղիղաղիքային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</si>
  <si>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Бисакодил 10мг </t>
  </si>
  <si>
    <t xml:space="preserve">Бисакодил bisacodyl  ректальная свеча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</si>
  <si>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Ատրոպին 1մգ/մլ, 1մլ</t>
  </si>
  <si>
    <t>Ատրոպին (ատրոպինի սուլֆատ) atropine (atropine sulfate) լուծույթ ներարկման 1մգ/մլ,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</si>
  <si>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Атропин 1мг/мл, 1мл </t>
  </si>
  <si>
    <t xml:space="preserve">Атропин (атропина сульфат) atropine (atropine sulfate) раствор для инъекций 1мг/мл,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</si>
  <si>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էպինեֆրին 1,82մգ/մլ, 1մլ</t>
  </si>
  <si>
    <t xml:space="preserve"> Պետության կարիքների համար էպինեֆրին (էպինեֆրինի հիդրոտարտրատ) epinephrine (epinephrine hydrotartrate) լուծույթ ներարկման 1,82մգ/մլ,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</si>
  <si>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Эпинефрин 1,82мг/мл, 1мл
</t>
  </si>
  <si>
    <t xml:space="preserve"> Для государственных нужд,  Эпинефрин  (Эпинефрина гидротартрат) epinephrine (epinephrine hydrotartrate) раствор для инъекций 1,82мг/мл, ампулы по 1мл.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сухом, защищенном от света, недоступном для детей месте, при температуре не выше 30°С.</t>
  </si>
  <si>
    <t>Օձի հակաթույն</t>
  </si>
  <si>
    <t xml:space="preserve">Պետության կարիքների համար Օձի պոլիվալենտ հակաթույն, 9մլ տարողությամբ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եղանակը` պահել չոր, մութ տեղում, 4-8°C-ի պայմաններում, երեխաների համար անհասանելի վայրում: </t>
  </si>
  <si>
    <t>Змеиное противоядие</t>
  </si>
  <si>
    <t xml:space="preserve"> Для государственных нужд․Противоядие поливалентное змеиное, флакон емкостью 9мл.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Условия хранения: хранить в сухом, темном месте,  при температуре 4-8˚C, в недоступном для детей месте. </t>
  </si>
  <si>
    <t>21.06.2024թ. ԷԱՃԱՊՁԲ-2024/4-6-ԵՊԲՀ-4</t>
  </si>
  <si>
    <t>Գլիցերիլ տրինիտրատ (նիտրոգլիցերին) 5մգ/1,5մլ</t>
  </si>
  <si>
    <t>Գլիցերիլ տրինիտրատ (նիտրոգլիցերին) glyceryl trinitrate (nitroglycerin) խտանյութ կաթիլաներարկման լուծույթի 5մգ/1.5մլ, 1,5մլ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վայրում,18 -25°C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</si>
  <si>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Глицерил тринитрат (нитроглицерина) 5мг/1.5мл, 1,5мл </t>
  </si>
  <si>
    <t xml:space="preserve">Глицерил тринитрат glyceryl trinitrate (nitroglycerin) концетрат, раствор для инфузий 5мг/1.5мл, 1,5мл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18-25˚C.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</si>
  <si>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21.06.2024թ. ԷԱՃԱՊՁԲ-2024/4-6-ԵՊԲՀ-5</t>
  </si>
  <si>
    <t>Ամիկացին 500մգ/2մլ, 2մլ</t>
  </si>
  <si>
    <t>Ամիկացին (ամիկացինի սուլֆատ) amikacin (amikacin sulfate) լուծույթ ներարկման/կաթիլաներարկման 500մգ/2մլ,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</si>
  <si>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Амикацин 500мг/2мл, 2мл</t>
  </si>
  <si>
    <t xml:space="preserve">Амикацин (амикацина сульфат) amikacin (amikacin sulfate) раствор для инъекций/инфузий 500мг/2мл,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</si>
  <si>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ԷԱՃԱՊՁԲ-2024/4-6-ԵՊԲՀ-6</t>
  </si>
  <si>
    <t>Ամպիցիլին, սուլբակտամ 1000մգ+500մգ</t>
  </si>
  <si>
    <t>Ամպիցիլին (ամպիցիլին նատրիում), սուլբակտամ (սուլբակտամ նատրիում) ampicillin (ampicillin sodium), sulbactam (sulbactam sodium) դեղափոշի ներարկման լուծույթի 1000մգ+500մգ,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</si>
  <si>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Ампицилин сульбактам 1000мг+500мг </t>
  </si>
  <si>
    <t xml:space="preserve">Ампицилин сульбактам  (ампицилиннатриум), сульбактам (свульбактам натриум) ampicillin (ampicillin sodium), sulbactam (sulbactam sodium)порошок для приготавления раствора в стеклянном флаконе 1000мг+500мг.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</si>
  <si>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Դոպամին 200մգ/5մլ, 5մլ</t>
  </si>
  <si>
    <t xml:space="preserve">Պետության կարիքների համար Դոպամին (դոպամինի հիդրոքլորիդ) dopamine (dopamine hydrochloride) լուծույթ ներարկման 200մգ/5մլ,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</si>
  <si>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 xml:space="preserve">Допамин 200мг/5мл, 5мл </t>
  </si>
  <si>
    <t xml:space="preserve"> Для государственных нужд․Допамин (допамина гидрохлорид) dopamine (dopamine hydrochloride) раствор для иньекций 200мг/5мл,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</si>
  <si>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26.06.2024թ. ԷԱՃԱՊՁԲ-2024/4-6-ԵՊԲՀ-7</t>
  </si>
  <si>
    <t>Ացիկլովիր 200մգ</t>
  </si>
  <si>
    <t>Ացիկլովիր aciclovir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</si>
  <si>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 Ацикловир 200мг  </t>
  </si>
  <si>
    <t xml:space="preserve">Ацикловир acyclovir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</si>
  <si>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08.07.2024թ. ԷԱՃԱՊՁԲ-2024/4-7-ԵՊԲՀ-1</t>
  </si>
  <si>
    <t>Ցիպրոֆլոքսացին 500մգ</t>
  </si>
  <si>
    <t>Ցիպրոֆլօքսացին (ցիպրոֆլօքսացինի հիդրոքլորիդ) ciprofloxacin (ciprofloxacin hydrochloride)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</si>
  <si>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500мг</t>
  </si>
  <si>
    <t xml:space="preserve">Ципрофлоксацин (ципрофлоксацина гидрохлорид) ciprofloxacin (ciprofloxacin hydrochloride) таблетка покрытая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</si>
  <si>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Դրոտավերին 20մգ/մլ, 2մլ</t>
  </si>
  <si>
    <t>Դրոտավերին (դրոտավերինի հիդրոքլորիդ) drotaverine (drotaverine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</si>
  <si>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Дротаверин 20мг/мл, 2мл </t>
  </si>
  <si>
    <t xml:space="preserve">Дротаверин (дротаверина гидрохлорид) drotaverine (drotaverine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</si>
  <si>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Ածուխ ակտիվացված 250մգ  </t>
  </si>
  <si>
    <t>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չոր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</si>
  <si>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Уголь активированный 250мг </t>
  </si>
  <si>
    <t xml:space="preserve">Уголь активированный charcoal activated таблетка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недоступном для детей месте, в сухих условиях.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</si>
  <si>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Թիմոլոլ 5մգ/մլ, 5մլ </t>
  </si>
  <si>
    <t>Թիմոլոլ  (թիմոլոլի մալեատ) timolol (timolol maleate) ակնակաթիլներ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</si>
  <si>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Тимолол 5мг/мл, 5мл </t>
  </si>
  <si>
    <t xml:space="preserve">Тимолол (тимолол малеат) timolol (timolol maleate) глазные капли в пластиковом флакон -пипетка 5мг/мл, 5мл.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</si>
  <si>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Մարդու ալբումին 100մգ/մլ, 100մլ </t>
  </si>
  <si>
    <t xml:space="preserve">Պետության կարիքների համար 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երեխաների համար անհասանելի վայրում, 2-10 °C ջերմաստիճանի պայմաններում: </t>
  </si>
  <si>
    <t>Человеческий альбумин 100мг/мл, 100мл</t>
  </si>
  <si>
    <t xml:space="preserve">Для государственных нужд Человеческий альбумин human albumin раствор для капельного введения  100мг/мл, 100мл стекляная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 в сухом, защищенном от света месте, при температуре не выше 2-10°C. Хранить в недоступном для детей месте. Препарат включен в государственный реестр зарегистрированных лекарственных средств РА.      </t>
  </si>
  <si>
    <t>Լիդոկային 4,6մգ/դեղաչափ սփրեյ</t>
  </si>
  <si>
    <t>Կատվախոտի թանձր հանուկ 20մգ</t>
  </si>
  <si>
    <t>Կատվախոտի թանձր հանուկ valerian thick extract դեղահատ թաղանթապատ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</si>
  <si>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Экстракт валерианы густой 20мг</t>
  </si>
  <si>
    <t xml:space="preserve">Экстракт валерианы густой valerian thick extract таблетка покрытая оболочкой 20мг.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</si>
  <si>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Կլեմաստին 1մգ/մլ, 2մլ </t>
  </si>
  <si>
    <t>Կլեմաստին (կլեմաստինի ֆումարատ) clemastine (clemastine fumarate) լուծույթ ն/ե մ/մ ներարկման 1մգ/մլ,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</si>
  <si>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Клемастин 1мг/мл, 2мл </t>
  </si>
  <si>
    <t xml:space="preserve">Клемастин (клемастин фумарат) clemastine (clemastine fumarate) раствор для в/в, в/м под/кож. введения  1мг/мл,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</si>
  <si>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ացետիլսալիցիլաթթու, կոֆեին 200մգ+200մգ+40մգ</t>
  </si>
  <si>
    <t>Պարացետամոլ, ացետիլսալիցիլաթթու, կոֆեին paracetamol, acetylsalicylic acid, caffeine դեղահատ 200մգ+200մգ+40մգ: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</si>
  <si>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ацетилсалициловая кислота, кофеин 200мг+200мг+40мг </t>
  </si>
  <si>
    <t xml:space="preserve">Парацетамол, ацетилсалициловая кислота, кофеин paracetamol, acetylsalicylic acid, caffeine таблетка 200мг+200мг+40мг.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</si>
  <si>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Լակտուլոզ 200մլ</t>
  </si>
  <si>
    <t xml:space="preserve">Պետության կարիքների համար Լակտուլոզ (lactulose) լուծույթ ներքին ընդունման 670մգ/մլ (±3մգ/մլ), 200մլ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պահպանել ոչ ավել քան 25°C ջերմաստիճանի պայմաններում, երեխաների համար անհասանելի վայրում: Դեղը  ներառված է  ՀՀ-ում գրանցված դեղերի պետական գրանցամատյանում (ռեեստր) կամ պետք է համապատասխանի 502-Ն որոշման 2.3-րդ կետով սահմանված պահանջներին: </t>
  </si>
  <si>
    <t>Лактулоза 200мл</t>
  </si>
  <si>
    <t>Для нужд государства Лактулоза (lactulose) раствор для приема внутрь 670мг/мл (±3мг/мл), 200мл бутылка.Новое,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</si>
  <si>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Դիմետինդեն 1մգ/մլ, 20մլ</t>
  </si>
  <si>
    <t>Թիամին 50մգ/մլ, 1մլ</t>
  </si>
  <si>
    <t>Թիամին (թիամինի քլորիդ) thiamine (thiamine 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</si>
  <si>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50мг/мл, 1мл </t>
  </si>
  <si>
    <t xml:space="preserve">Тиамин (тиамина хлорид) thiamine (thiamine 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</si>
  <si>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Ֆամոտիդին 20մգ </t>
  </si>
  <si>
    <t>Մեթիլպրեդնիզալոն 16մգ</t>
  </si>
  <si>
    <t>Ացետիլսալիցիլաթթու 500մգ</t>
  </si>
  <si>
    <t>Ացետիլսալիցիլաթթու acetylsalicylic acid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</si>
  <si>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Ацетилсалициловая кислота 500мг</t>
  </si>
  <si>
    <t>Ацетилсалициловая кислота acetylsalicylic acid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</si>
  <si>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 xml:space="preserve">Կատվախոտի ոգեթուրմ 200մգ/մլ, 30մլ </t>
  </si>
  <si>
    <t xml:space="preserve">Հիդրոքլորթիազիդ 25մգ </t>
  </si>
  <si>
    <t xml:space="preserve">Պիրիդօքսին 50մգ/մլ, 1մլ </t>
  </si>
  <si>
    <t>Պիրիդօքսին (պիրիդօքսինի հիդրոքլորիդ) pyridoxine (pyridoxine hydrochloride)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12- 15°C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</si>
  <si>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Пиридоксин 50мг/мл, 1мл </t>
  </si>
  <si>
    <t>Пиридоксин (пиридоксина гидрохлорид) pyridoxine (pyridoxine hydrochloride)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</si>
  <si>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Կատվախոտի ոգեթուրմ, առյուծագու ոգեթուրմ, ալոճենու ոգեթուրմ 100մլ</t>
  </si>
  <si>
    <t xml:space="preserve">Լոպերամիդ 2մգ  </t>
  </si>
  <si>
    <t>Գաբապենտին 300մգ</t>
  </si>
  <si>
    <t>Դիգoքսին 0,25մգ</t>
  </si>
  <si>
    <t>Հեպարին, անեսթեզին, բենզիլ նիկոտինատ, 25գ</t>
  </si>
  <si>
    <t>Պարացետամոլ 500մգ</t>
  </si>
  <si>
    <t>Պարացետամոլ paracetamol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</si>
  <si>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500мг </t>
  </si>
  <si>
    <t>Парацетамол paracetamol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</si>
  <si>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Լևոֆլօքսացին 500մգ</t>
  </si>
  <si>
    <t>Սիլիմարին 22.5մգ</t>
  </si>
  <si>
    <t>Պանտոպրազոլ 40մգ</t>
  </si>
  <si>
    <t>Ցիանոկոբալամին 0.5մգ/մլ, 1մլ</t>
  </si>
  <si>
    <t>Ցիանոկոբալամին cyancobalamin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</si>
  <si>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Цианкобаламин 0.5мг/мл, 1мл</t>
  </si>
  <si>
    <t>Цианкобаламин cyancobalamin раствор для инъекций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</si>
  <si>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Յոդ 50մգ/մլ, 30մլ</t>
  </si>
  <si>
    <t>Դիազեպամ 5մգ/մլ, 2մլ</t>
  </si>
  <si>
    <t>Թիոպենտալ (թիոպենտալ նատրիում) 500մգ</t>
  </si>
  <si>
    <t>Թիոպենտալ (թիոպենտալ նատրիում) thiopental (thiopental sodium) դեղափոշի լիոֆիլիզացված,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</si>
  <si>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Тиопентал (тиопентал натрия) 500мг</t>
  </si>
  <si>
    <t>Тиопентал (тиопентал натрия) thiopental (thiopental sodium) лекарственный порошок лиофилизированный раствора для инъекций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</si>
  <si>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Վարֆարին 2.5մգ</t>
  </si>
  <si>
    <t>Գենտամիցին 40մգ/մլ, 2մլ</t>
  </si>
  <si>
    <t xml:space="preserve">Պետության կարիքների համար Գենտամիցին (գենտամիցինի սուլֆատ) gentamicin (gentamicin sulfate) լուծույթ ներարկման 40մգ/մլ,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լույսից պաշտպանված վայրում, երեխաների համար անհասանելի ոչ բարձր 25°C ջերմաստիճանի պայմաններում: </t>
  </si>
  <si>
    <t>Гентамицин 40мг/мл, 2мл</t>
  </si>
  <si>
    <t>Для государственных нужд. 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</si>
  <si>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Օնդանսետրոն 2մգ/մլ 4մլ</t>
  </si>
  <si>
    <t>Օնդանսետրոն (օնդանսետրոն հիդրոքլորիդի դիհիդրատ) ondansetron (ondansetron hydrochloride dihydrate) լուծույթ ներարկման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</si>
  <si>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Ондансетрон 2мг/мл 4мл</t>
  </si>
  <si>
    <t>Ондансетрон (ондансетрона гидрохлорид дигидрат)  (ondansetron hydrochloride dihydrate) раствор для инъекций 2мг/мл, ампулы по 4мл.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</si>
  <si>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Լիդոկային 20մգ/մլ, 2մլ</t>
  </si>
  <si>
    <t>Լիդոկային (Լիդոկայինի հիդրոքլորիդ) lidocaine (lidocaine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</si>
  <si>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Лидокаин 20мг/мл, 2мл </t>
  </si>
  <si>
    <t>Лидокаин (лидокаина гидрохлорид) lidocaine (lidocaine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</si>
  <si>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Ցիկլոպենտոլատ 10մգ/մլ, 5մլ</t>
  </si>
  <si>
    <t>Ցիկլոպենտոլատ (ցիկլոպենտոլատի հիդրոքլորիդ) ciclopentolate (ciclopentolate hydrochloride) ակնակաթիլներ 10մգ/մլ,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</si>
  <si>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Циклопентолат 10мг/мл, 5мл</t>
  </si>
  <si>
    <t>Циклопентолат(циклопентолат гидроксид) ciclopentolate (ciclopentolate hydrochloride) глазные капли  10мг/мл, 5мл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</si>
  <si>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ԷԱՃԱՊՁԲ-2024/4-7-ԵՊԲՀ-2</t>
  </si>
  <si>
    <t>Դիկլոֆենակ 1մգ/մլ, 10մլ ակնակաթիլներ</t>
  </si>
  <si>
    <t>Արգինին 210,7մգ/մլ 20մլ</t>
  </si>
  <si>
    <t>Ֆենիլէֆրին 25մգ/մլ, 10մլ</t>
  </si>
  <si>
    <t xml:space="preserve">Սոյայի յուղ, տրիգլիցերիդներ, ձիթապտղի յուղ, ձկան յուղ (հարստացված օմեգա-3 թթուներով) 100մլ </t>
  </si>
  <si>
    <t>Ամինոթթվային կոմպլեքս 100մլ</t>
  </si>
  <si>
    <t>Լ-իզոլեյցին, Լ-լեյցին, Լ-լիզին (լիզինի ացետատ), Լ-մեթիոնին, Լ- ֆենիլալանին, L-թրեոնին, Լ- տրիպտոֆան, Լ-վալին, Լ- արգինին, Լ-հիստիդին, Լ-ալանին, գլիցին,  Լ-պրոլին, Լ-սերին, տաուրին,  Ն-ացետիլ Լ-թիրոզին, Ն ացետիլ Լ ցիստեին, Լ- խնձորաթթու  /L-isoleucine, L-leucine, L-lysine (lysine acetate), L-methionine, L-phenylalanine, L-threonine, L-triyptophan, L-valine, L-arginine, L-histidine, L-alanine, glycine, L-proline, L-serine, taurine, N-acetyl-L-tyrosine, N-acetyl-L-cysteine, L-malic acid/ լուծույթ կաթիլաներարկման 8մգ/մլ+13մգ/մլ+12մգ/մլ+3,12մգ/մլ+3,75 մգ/մլ+4,4մգ/մլ+2,01մգ/մլ+9մգ/մլ+7,5մգ/մլ+4,76մգ/մլ+9,3մգ/մլ+4,15մգ/մլ+9,71մգ/մլ+7,67մգ/մլ+0,4մգ/մլ+5,176մգ/մլ+0,77մգ/մլ+2,62մգ/մլ,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</si>
  <si>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Аминокислотный комплекс 100мл </t>
  </si>
  <si>
    <t>Л-изолейцин,Л-лейцин, Л-лизин ( ацетат лизина), Л-метионин, Л-фенилаланин, Л-треонин, Л-триптофан, Л-валин, Л-аргинин, Л-гистидин, глицин, Л-аланин, Л-пролин, Л-серин, таурин, Л-цистеин (Н-ацетил Л-цистеин), Л-тирозин (Н-ацетил Л-тирозин), Л-аблочная кислота L-isoleucine, L-leucine, L-lysine (lysine monoacetate), L-methionine, L-phenylalanine, L-threonine, L-triyptophan, L-valine, L-arginine, L-histidine, glycine, L-alanine, L-proline, L-serine, taurine, L-cysteine (N-acetyl L-cysteine), L-tyrosine (N-acetyl L-tyrosine), L-malic acidраствор для капельного введения  в  стекляннх флаконах 8мг/мл+13мг/мл+12мг/мл+3,12мг/мл+3,75 мг/мл+4,4мг/мл+2,01мг/мл+9мг/мл+7,5мг/мл+4,76мг/мл+9,3мг/мл+4,15мг/мл+9,71мг/мл+7,67мг/мл+0,4мг/мл+5,176мг/мл+0,77мг/мл+2,62мг/мл, 100мл.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</si>
  <si>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Էնօքսապարին 40մգ/0,4մլ, 0,4մլ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</si>
  <si>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դեղորայք: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</si>
  <si>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Эноксипарин 40мг/0,4мл, 0,4мл</t>
  </si>
  <si>
    <t>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Лекарственное средство, приобретаемое для предоставления услуг тромболитической терапии и механической тромбэктомия при острых и/или подкострых ишемических инсультах в рамках бесплатной медицинской помощи и услуг, предоставляемых населению и гарантированных государством.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</si>
  <si>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ԷԱՃԱՊՁԲ-2024/4-7-ԵՊԲՀ-4</t>
  </si>
  <si>
    <t>Իբուպրոֆեն 200մգ</t>
  </si>
  <si>
    <t>Իբուպրոֆեն ibuprofen դեղահատ թաղանթապատ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</si>
  <si>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200мг</t>
  </si>
  <si>
    <t>Ибупрофен ibuprofen таблетка покрырая оболочкой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</si>
  <si>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Մօքսիֆլօքսացին 5մգ/մլ, 5մլ</t>
  </si>
  <si>
    <t>Ցիպրոֆլոքսացին 3մգ/մլ, 10մլ ակնակաթիլ</t>
  </si>
  <si>
    <t>Ցիպրոֆլօքսացին (ցիպրոֆլօքսացինի հիդրոքլորիդ) ciprofloxacin  (ciprofloxacin hydrochloride) ակնակաթիլներ 3մգ/մլ,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</si>
  <si>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3мг/мл, 10мл глазные капли</t>
  </si>
  <si>
    <t>Ципрофлоксацин (ципрофлоксацина гидрохлорид) ciprofloxacin (ciprofloxacin hydrochloride) глазные капли 3мг/мл, 10мл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</si>
  <si>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Տետրացիկլին 10մգ/գ, 3գ ակնաքսուք</t>
  </si>
  <si>
    <t>Կապտոպրիլ 25մգ</t>
  </si>
  <si>
    <t>Կապտոպրիլ captopril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</si>
  <si>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Каптоприл 25мг</t>
  </si>
  <si>
    <t>Каптоприл captopril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</si>
  <si>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Լևոթիրօքսին 50մկգ</t>
  </si>
  <si>
    <t>Հիդրօքսիէթիլ օսլա 60մգ/մլ, 500մլ</t>
  </si>
  <si>
    <t>Հիդրօքսիէթիլ օսլա, hydroxyethyl starch լուծույթ կաթիլաներարկման 60մգ/մլ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</si>
  <si>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Гидроксиэтил крахмал 60мг/мл, 500мл </t>
  </si>
  <si>
    <t>Гидроксиэтил крахмал, hydroxyethyl starch раствордля капельного введения по  60мг/мл 500мл в пластиковой пакете, первичных  и вторичных упаковках , с 2-мя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</si>
  <si>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Լևոբուպիվակային 5մգ/մլ, 10մլ</t>
  </si>
  <si>
    <t>Լևոբուպիվակային 2,5մգ/մլ, 10մլ</t>
  </si>
  <si>
    <t>Ֆիտոմենադիոն 2մգ/0.2մլ, 0.2մլ</t>
  </si>
  <si>
    <t xml:space="preserve">Պետության կարիքների համար Ֆիտոմենադիոն լուծույթ ներարկման 2մգ, 0.2մլ ամպուլա և դեղաչափիչ սարք: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</si>
  <si>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Фитоменадион 2мг/0,2мл, 0,2мл</t>
  </si>
  <si>
    <t>Для государственных нужд. Фитоменадион  phytomenadione раствор для инъекций 2мг/0,2мл, 0,2мл, ампулы по 0.2мл и дозатр.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пункта 2.3, действующих на момент поставки каждой партии. Условия хранения: в защищенном от света, недоступном для детей месте, при температуре не выше 30°С.</t>
  </si>
  <si>
    <t>08.07.2024թ. ԷԱՃԱՊՁԲ-2024/16-19-ԵՊԲՀ-4</t>
  </si>
  <si>
    <t>Մօքսիֆլօքսացին 1,6մգ/մլ, 250մլ</t>
  </si>
  <si>
    <t>Մօքսիֆլօքսացին (մօքսիֆլօքսացինի հիդրոքլորիդ) moxifloxacin (moxifloxacin hydrochloride) լուծույթ կաթիլաներարկման 1.6մգ/մլ, 250մլ պլաստիկե փաթեթ՝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</si>
  <si>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Моксифлоксацин 1,6мг/мл, 250мл  </t>
  </si>
  <si>
    <t xml:space="preserve">Моксифлоксацин (моксифлоксацина гидрохлорид) moxifloxacin (moxifloxacin hydrochloride)  раствор для инфузий 1,6мг/мл, 250мл пластиковый пакет с двумя выходами или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</si>
  <si>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23.07.2024թ. ԷԱՃԱՊՁԲ-2024/16-20-ԵՊԲՀ-7</t>
  </si>
  <si>
    <t>Նատրիումի քլորիդ 9մգ/մլ, 3000մլ</t>
  </si>
  <si>
    <t>Նատրիումի քլորիդ sodium chloride լուծույթ կաթիլաներարկման 9մգ/մլ 3000մլ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</si>
  <si>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Натрий хлорид 9мг/мл, 3000мл</t>
  </si>
  <si>
    <t xml:space="preserve">Натрий хлорид sodium chloride раствор для в/в/ капельного введения 9мг/мл,  3000мл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</si>
  <si>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100մլ</t>
  </si>
  <si>
    <t>Նատրիումի քլորիդ 100մգ/մլ, 50մլ</t>
  </si>
  <si>
    <t>Նատրիումի քլորիդ sodium chloride լուծույթ կաթիլաներարկման 100մգ/մլ, 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</si>
  <si>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Натрий хлорид  100мг/мл, 50мл </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</si>
  <si>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</si>
  <si>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Գլյուկոզ անջուր 100մգ/մլ, 200մլ</t>
  </si>
  <si>
    <t>Գլյուկոզ անջուր glucose anhydrous լուծույթ կաթիլաներարկման 100մգ/մլ,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</si>
  <si>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</si>
  <si>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</si>
  <si>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100մլ</t>
  </si>
  <si>
    <t>էթանոլ 96%</t>
  </si>
  <si>
    <t xml:space="preserve">էթանոլ ethanol լուծույթ 96%: Փաթեթավորումը՝ 1000մլ կամ 2000մլ կամ 5000մլ,  ապակե կամ պլաստիկե շշիկ: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ապրանքիի համար՝ առնվազն 24 ամիս մնացորդային պիտանիության ժամկետ, մինչև 2,5 տարի պիտանիության ժամկետ ունեցող ապրանքի համար՝ առնվազն 12 ամիս մնացորդային պիտանիության ժամկետ: Պահպանման պայմանները՝ չոր, լույսից պաշտպանված վայրում, երեխաների համար անհասանելի վայրում, ոչ բարձր քան 30°C ջերմաստիճանի պայմաններում: Մատակարարման պահին էթանոլ 96%-ի չափումն իրականացվելու է դեղատնային չափիչ կոլբաներով (ԳՈՍՏ ստանդարտներին համապատասխան): </t>
  </si>
  <si>
    <t>լիտր</t>
  </si>
  <si>
    <t>Этанол 96%</t>
  </si>
  <si>
    <t xml:space="preserve">Этанол ethanol раствор 96%. Упаковка - 1000мл или 2000мл или 5000мл, стеклянная или пластиковая бутылка. Новое, неиспользованное, в заводской упаковке. На момент доставки срок годности товара следующий: товар со сроком годности более 2,5 лет имеют остаточный срок годности не менее 24 месяцев на момент доставки, товар со сроком годности до 2,5 года имеют остаточный срок годности не менее 12 месяцев на момент доставки. Условия хранения: хранить в сухом, защищенном от света месте, в недоступном для детей месте, при температуре не выше 30˚C. На момент доставки Этанола  96%-го  измерение будет производится в измерительных аптекарских колбах (соотвествено  ГОСТ стандарту). </t>
  </si>
  <si>
    <t>литр</t>
  </si>
  <si>
    <t>20.08.2024թ. ԷԱՃԱՊՁԲ-2024/16-23-ԵՊԲՀ-1</t>
  </si>
  <si>
    <t>Դեքսպանթենոլ 50մգ/գ</t>
  </si>
  <si>
    <t xml:space="preserve">Դեքսպանթենոլ dexpanthenol ցողացիր 50մգ/գ, ոչ պակաս, քան 58գ  տարա: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</si>
  <si>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Декспантенол 50мг/г</t>
  </si>
  <si>
    <t xml:space="preserve">Декспантенол dexpanthenol спрей 50мг/г, тара не менее 58г.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</si>
  <si>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Ուրապիդիլ 5մգ/մլ, 10մլ</t>
  </si>
  <si>
    <t xml:space="preserve">Պետության կարիքների համար Ուրապիդիլ urapidil լուծույթ ն/ե ներարկման 5մգ/մլ, 10մլ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25°С ջերմաստիճանի պայմաններում: </t>
  </si>
  <si>
    <t>Урапиридил 5мг/мл, 10мл</t>
  </si>
  <si>
    <t xml:space="preserve">Для государственных нужд Урапиридил urapidil раствор для в/в  введения  5мг/мл, 10мл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</si>
  <si>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Նորէպինեֆրին 2մգ/մլ, 4մլ</t>
  </si>
  <si>
    <t xml:space="preserve">Պետության կարիքների համար Նորէպինեֆրին (norepinefrin) խտանյութ ն/ե ներարկման լուծույթի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սենյակային ջերմաստիճանի պայմաններում: </t>
  </si>
  <si>
    <t>Норэпинефрин 2мг/мл, 4мл</t>
  </si>
  <si>
    <t xml:space="preserve">Для государственных нужд Норэпинефрин  (norepinefrin)конц. для приг раствора для в/в введ. 2мг/мл, 4мл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</si>
  <si>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Ազիթրոմիցին 500մգ</t>
  </si>
  <si>
    <t xml:space="preserve">Ազիթրոմիցին (ազիթրոմիցին դիհիդրատ) azithromycin (azithromycin dihydrate) դեղահատ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</si>
  <si>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Азитромиин  500мг</t>
  </si>
  <si>
    <t xml:space="preserve">Азитромиин azithromycin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</si>
  <si>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Իզոֆլուրան 100մլ</t>
  </si>
  <si>
    <t>Իզոֆլուրան isoflurane լուծույթ շնչառման 100%,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</si>
  <si>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Изофлуран 100мл</t>
  </si>
  <si>
    <t xml:space="preserve">Изофлуран isoflurane ингаляционный раствор 100%, 100мл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</si>
  <si>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ԷԱՃԱՊՁԲ-2024/15-13-ԵՊԲՀ-12</t>
  </si>
  <si>
    <t>Մորֆին 10մգ/մլ, 1մլ</t>
  </si>
  <si>
    <t>Պետության կարիքների համար Մորֆին  morphine լուծույթ մ/մ, ե/մ և ն/ե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</si>
  <si>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Морфин 10мг/мл, 1мл</t>
  </si>
  <si>
    <t>Морфин (морфина гидрохлорид) morphine (morphine hydrochloride) раствор для в/м, п/к и в/в введения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</si>
  <si>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14.08.2024թ. ԷԱՃԱՊՁԲ-2024/15-13-ԵՊԲՀ-7</t>
  </si>
  <si>
    <t>Ֆենտանիլ 0,05մգ/մլ, 2մլ</t>
  </si>
  <si>
    <t>Պետության կարիքների համար Ֆենտանիլ fentanyl լուծույթ ներարկման 0,05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</si>
  <si>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Фентанил 0,05мг/мл, 2мл </t>
  </si>
  <si>
    <t>Фентанил fentanyl раствор для инъекций 0,05мг/мл,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</si>
  <si>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Ամինոկապրոնաթթու 50մգ/մլ, 100մլ</t>
  </si>
  <si>
    <t>Ամինոկապրոնաթթու aminocaproic acid լուծույթ կաթիլաներարկման 50մգ/մլ,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0-20°C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</si>
  <si>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Аминокапроновая кислота 50мг/мл, 100мл</t>
  </si>
  <si>
    <t xml:space="preserve">Аминокапроновая кислота aminocaproic acid раствор для инфузий 50мг/мл, 100мл пластиковая упаковка, в первичной и вторичной упаковке,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</si>
  <si>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Պրոպոֆոլ 10մգ/մլ, 20մլ</t>
  </si>
  <si>
    <t>Պրոպոֆոլ propofol կիթ ներարկման 10մգ/մլ, 20մլ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</si>
  <si>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Пропофол 10мг/мл, 20мл</t>
  </si>
  <si>
    <t xml:space="preserve">Пропофол propofol 10мг/мл, 20мл стеклянный флакон или ампула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сухих условиях, в защищенном от света месте, в недоступном для детей месте, при температуре не выше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</si>
  <si>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Ցեֆոտաքսիմ 1000մգ</t>
  </si>
  <si>
    <t>Ցեֆոտաքսիմ (ցեֆոտաքսիմ նատրիում) cefotaxime (cefotaxime sodium) դեղափոշի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</si>
  <si>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Цефотаксим 1000мг</t>
  </si>
  <si>
    <t xml:space="preserve">Цефотаксим (цефотаксим натрия) cefotaxime (cefotaxime sodium) лекарственный порошок 1000мг, стеклянный флакон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</si>
  <si>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Դեքսամեթազոն 4մգ/մլ, 1մլ</t>
  </si>
  <si>
    <t>Դեքսամեթազոն (դեքսամեթազոն նատրիումի ֆոսֆատ) dexamethasone (dexamethasone sodium phosphate) լուծույթ ներարկման 4մգ/մլ,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</si>
  <si>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Дексаметазон 4мг/мл, 1мл </t>
  </si>
  <si>
    <t xml:space="preserve">Дексаметазон  (дексаметазон  натрия фосфат dexamethasone (dexamethasone sodium phosphate) раствор для ниьекций в ампулах по 4мг/мл,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</si>
  <si>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1000մլ</t>
  </si>
  <si>
    <t xml:space="preserve">Նատրիումի քլորիդ sodium chloride լուծույթ կաթիլաներարկման 9մգ/մլ, 1000մլ,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</si>
  <si>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Натрий хлорид 9мг/мл, 1000мл</t>
  </si>
  <si>
    <t>Натрий хлорид sodium chloride раствор для в/в/ капельного введения  9мг/мл, 1000мл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</si>
  <si>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Թորած ջուր 3000մլ</t>
  </si>
  <si>
    <t xml:space="preserve">Պետության կարիքների համար Թորած ջուր, ստերիլ, 3000մլ տարողությամբ պլաստիկե փաթեթ կամ սրվակ: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զով, չոր, լույսից պաշտպանված վայրում: </t>
  </si>
  <si>
    <t>Дистиллированная вода 3000мл</t>
  </si>
  <si>
    <t xml:space="preserve">Дистиллированная вода стерильна, емкостью 3000мл   в пластиковом пакете или флаконе.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условием.Условия хранения - в прохладном,  сухом, защищенном от света месте. </t>
  </si>
  <si>
    <t xml:space="preserve">Մետրոնիդազոլ 5մգ/մլ, 100մլ </t>
  </si>
  <si>
    <t>Մետրոնիդազոլ metronidazole լուծույթ ն/ե կաթիլաներարկման 5մգ/մլ,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 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</si>
  <si>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Метронидазол 5мг/мл, 100мл</t>
  </si>
  <si>
    <t xml:space="preserve">Метронидазол  metronidazole раствор для  в/в капельного введения   в пластиковых упаковках по 5мг/мл, 100мл ,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</si>
  <si>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</si>
  <si>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</si>
  <si>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500мл</t>
  </si>
  <si>
    <t xml:space="preserve">Натрий хлорид sodium chloride раствор для в/в/ капельного введения  9мг/мл, 500мл,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Поставщик должен предоставить оригинал сертификата ПАК Евразийского экономического союза.    </t>
  </si>
  <si>
    <t>Նատրիումի քլորիդ, կալիումի քլորիդ, կալցիումի քլորիդ 250մլ</t>
  </si>
  <si>
    <t xml:space="preserve">Նատրիումի քլորիդ, կալիումի քլորիդ, կալցիումի քլորիդ sodium chloride, potassium chloride, calcium chloride լուծույթ կաթիլաներարկման 8,6մգ/մլ+0,3մգ/մլ+ 0,33մգ/մլ,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</si>
  <si>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Натрия хлорид, калия хлорид, кальция хлорид  250мл</t>
  </si>
  <si>
    <t xml:space="preserve">Натрия хлорид, калия хлорид,кальия хлорид  sodium chloride, potassium chloride, calcium chloride раствот для в/в/ капельного введения  8,6мг/мл+0,3мг/мл + 0,49мг/мл,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ПАК  Евразийского экономического союза.    </t>
  </si>
  <si>
    <t>Նատրիումի քլորիդ, կալիումի քլորիդ, կալցիումի քլորիդ 500մլ</t>
  </si>
  <si>
    <t>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</si>
  <si>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кальция хлорид  500мл</t>
  </si>
  <si>
    <t xml:space="preserve">Натрия хлорид, калия хлорид,кальия хлорид  sodium chloride, potassium chloride, calcium chloride раствот для в/в/ капельного введения  8,6мг/мл+0,3мг/мл + 0,49мг/мл, 500мл в пластиковом пакете.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</si>
  <si>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Սևոֆլուրան 100%, 250մլ</t>
  </si>
  <si>
    <t>Սևոֆլուրան sevofluran հեղուկ շնչառման 100%-250մլ, Quik fil տեսակի փակող համակարգով պլաստիկե տարա կամ ապակյա շիշ: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</si>
  <si>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Севофлуран  100%, 250мл</t>
  </si>
  <si>
    <t xml:space="preserve">Севофлуран sevofluran жидкость для ингаляции 100%-250мл Quik fil вида с закрывающейся системой, пластиковая тара или стеклянная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</si>
  <si>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ԷԱՃԱՊՁԲ-2024/15-13-ԵՊԲՀ-8</t>
  </si>
  <si>
    <t xml:space="preserve">Իբուպրոֆեն 400մգ </t>
  </si>
  <si>
    <t>Ացետիլսալիցիլաթթու, մագնեզիումի հիդրօքսիդ 150մգ+30.39մգ</t>
  </si>
  <si>
    <t>Ամինոֆիլին 24մգ/մլ, 5մլ</t>
  </si>
  <si>
    <t>Ամինոֆիլին( aminophylline) լուծույթ ներարկման 24մգ/մլ,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</si>
  <si>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Аминофилин 24мг/мл, 5мл </t>
  </si>
  <si>
    <t xml:space="preserve">Аминофилин( aminophylline)раствор для иньекций  24мг/мл,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</si>
  <si>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Ֆենազոն, լիդոկային 40մգ/գ+10մգ/գ</t>
  </si>
  <si>
    <t>Ֆենազոն, լիդոկային phenazone, lidocaine ականջակաթիլներ 40մգ/գ+10մգ/գ, 15գ կամ 15մլ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</si>
  <si>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Феназон лидокаин  40мг/г+10мг/г</t>
  </si>
  <si>
    <t xml:space="preserve">Феназон лидокаин phenazone, lidocaine ушные капли  40мг/гգ+10мг/г, 15г или 15мл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</si>
  <si>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Թիամին, ռիբոֆլավին, պիրիդօքսին, նիկոտինամիդ /5մգ/մլ+1մգ/մլ+ 5մգ/մլ+50մգ/մլ/, 2մլ</t>
  </si>
  <si>
    <t>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</si>
  <si>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рибофлавин, пиридоксин, никотинамид, /5мг/мл+1мг/мл+ 5мг/мл+50мг/мл/, 2мл </t>
  </si>
  <si>
    <t xml:space="preserve">Тиамин (тиамина гидрохлорид), рибофлавин (рибофлавин натрия фосфат), пиридоксин (пиридоксина гидрохлорид), никотинамид thiamine (thiamine hydrochloride), riboflavin (riboflavin sodium phosphate), pyridoxine (pyridoxine hydrochloride), nicotinamide раствор для в/в и в/м введения /5мг/мл+1мг/мл+ 5мг/мл+50мг/мл/,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</si>
  <si>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Գլիցերոլ 1000մգ</t>
  </si>
  <si>
    <t xml:space="preserve">Պետության կարիքների համար Գլիցերոլ glycerol մոմիկ ուղիղաղիքային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</si>
  <si>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Глицерол 1000мг</t>
  </si>
  <si>
    <t xml:space="preserve"> Глицерол glycerol  ректальная свечка 1000мг.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</si>
  <si>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Կետամին 500մգ/10մլ, 10մլ</t>
  </si>
  <si>
    <t xml:space="preserve">Պետության կարիքների համար Կետամին (կետամինի հիդրոքլորիդ) ketamine (ketamine hydrochloride) լուծույթ ներարկման 500մգ/10մլ,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</si>
  <si>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Кетамин 500мг/10мл, 10мл</t>
  </si>
  <si>
    <t xml:space="preserve">Для государственных нужд Кетамин (кетамина гидрохлорид) раствор для инъекций 500мг/10мл, флакон стеклянный 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30°С. </t>
  </si>
  <si>
    <t>Պրոկային 5մգ/մլ, 5մլ</t>
  </si>
  <si>
    <t>Պրոկային (պրոկայինի հիդրոքլորիդ) procaine (procaine hydrochloride)  լուծույթ ներարկման 5մգ/մլ,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</si>
  <si>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Прокаин 5мг/мл, 5мл</t>
  </si>
  <si>
    <t xml:space="preserve">Прокаин (прокаин гидрохлорид) procaine (procaine hydrochloride)  раствор для иньекций 5мг/мл,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</si>
  <si>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Դեքստրոզ 400մգ/մլ, 5մլ</t>
  </si>
  <si>
    <t>Դեքստրոզ dextrose լուծույթ ն/ե ներարկման 400մգ/մլ,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</si>
  <si>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Декстроза 400мг/мл, 5мл </t>
  </si>
  <si>
    <t xml:space="preserve">Декстроза  dextrose раствор для в/в  иньекий  400мг/мл,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</si>
  <si>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10մգ/մլ, 2մլ </t>
  </si>
  <si>
    <t>Ֆուրոսեմիդ furosemide լուծույթ  ներարկման 10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</si>
  <si>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10мг/мл, 2мл </t>
  </si>
  <si>
    <t xml:space="preserve">Фуросемид furosemide раствор для инъекций 10мг/мл,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</si>
  <si>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Մագնեզիումի սուլֆատ 250մգ/մլ, 5մլ</t>
  </si>
  <si>
    <t>Մագնեզիումի սուլֆատ (magnesium sulfate) լուծույթ ներարկման 250մգ/մլ,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</si>
  <si>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Магния сульфат 250мг/мл, 5мл </t>
  </si>
  <si>
    <t xml:space="preserve">Магния сульфат (magnesium sulfate) раствор для иньекций  250мг/мл,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</si>
  <si>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կալիումի քլորիդ, նատրիումի ցիտրատ, անջուր գլյուկոզ 18.9գ</t>
  </si>
  <si>
    <t>Նատրիումի քլորիդ, կալիումի քլորիդ, նատրիումի ցիտրատ, անջուր գլյուկոզ sodium chloride, potassium chloride, sodium citrate, glucose anhydrous դեղափոշի ներքին ընդունման լուծույթի 3.5գ+2.5գ+2.9գ+ 10գ, 18.9գ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</si>
  <si>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натрия цитрат, безводная глюкоза 18.9г</t>
  </si>
  <si>
    <t xml:space="preserve">Натрия хлорид, калия хлорид, натрия цитрат, безводная глюкоза sodium chloride, potassium chloride, sodium citrate, glucose anhydrous лекарственный порошок раствора для приема внутрь 3.5г+2.5г+2.9г+ 10г, 18.9г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</si>
  <si>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Մետամիզոլ 500մգ/մլ, 2մլ</t>
  </si>
  <si>
    <t>Մետամիզոլ (մետամիզոլ նատրիում) metamizole (metamizole sodium) լուծույթ ներարկման 500մգ/մլ,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</si>
  <si>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Метамизол 500мг/мл, 2мл </t>
  </si>
  <si>
    <t xml:space="preserve">Метамизол (метамизол натрия) metamizole (metamizole sodium) раствор для инъекций 500мг/мл,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</si>
  <si>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Պապավերին 20մգ/մլ, 2մլ</t>
  </si>
  <si>
    <t>Պապավերին(պապավերինի հիդրոքլորիդ) papaverine (papaverine hydrochloride )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</si>
  <si>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Папаверин 20мг/мл, 2мл </t>
  </si>
  <si>
    <t xml:space="preserve">Папаверин(папаверина гидрохлорид) papaverine (papaverine hydrochloride )раствор для иньекций в ампулах по 20мг/мл,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</si>
  <si>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Քլորամֆենիկոլ, մեթիլուրացիլ 40գ</t>
  </si>
  <si>
    <t>Քլորամֆենիկոլ, մեթիլուրացիլ chloramphenicol, methyluracil քսուք արտաքին կիրառման 300մգ/40գ+ 1600մգ/40գ, 40գ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</si>
  <si>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Хлорамфеникол, метилурацил 40г</t>
  </si>
  <si>
    <t xml:space="preserve">Хлорамфеникол, метилурацил chloramphenicol, methyluracil мазь для наружного применения 300мг/40г+1600мг/40г, 40г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</si>
  <si>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Պանկրեատին 150մգ</t>
  </si>
  <si>
    <t>Պանկրեատին (լիպազ 10000ԱՄ, ամիլազ 8000ԱՄ, պրոտեազ 600ԱՄ) pancreatin (lipase 10000U amylase 8000U, protease 600U) դեղապատիճ աղելույծ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</si>
  <si>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Панкреатин 150мг</t>
  </si>
  <si>
    <t xml:space="preserve">Панкреатин (липаза 10000Е, амилаза 8000Е, протеаза 6000Е) pancreatin (lipase 10000U amylase 8000U, protease 600U) капсула, растворимеая в кишечнике 150мг.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</si>
  <si>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Ամիոդարոն 200մգ</t>
  </si>
  <si>
    <t>Ամիոդարոն (ամիոդարոնի հիդրոքլորիդ) amiodarone (amiodarone hydrochloride)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</si>
  <si>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200мг </t>
  </si>
  <si>
    <t xml:space="preserve">Амиодарон (амиодарона гидрохлорид) amiodarone (amiodarone hydrochloride)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</si>
  <si>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Ացետազոլամիդ 250մգ</t>
  </si>
  <si>
    <t>Բենզիդամին+ցետիլպիրիդին, 3մգ+1մգ</t>
  </si>
  <si>
    <t xml:space="preserve">Տաուրին 40մգ/մլ, 10մլ </t>
  </si>
  <si>
    <t>Մերոպենեմ 500մգ</t>
  </si>
  <si>
    <t>Մերոպենեմ meropenem դեղափոշի ն/ե ներարկման/կաթիլաներարկման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</si>
  <si>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Меропенем 500мг</t>
  </si>
  <si>
    <t xml:space="preserve">Меропенем meropenem лекарственный порошок раствора для в/в введения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</si>
  <si>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Հակակատաղության պատվաստանյութ 1մլ </t>
  </si>
  <si>
    <t xml:space="preserve">Պետության կարիքների համար հակակատաղության պատվաստանյութ 1մլ - Ինակտիվացված, մաքրված կուլտուրա, հակառաբիկ վակցինա -1մլ, փոշի +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+2°C - +8°C: Չսառեցնել: Պահել երեխաների համար անհասանելի վայրում: </t>
  </si>
  <si>
    <t xml:space="preserve">Вакцина против бешенства 1мл </t>
  </si>
  <si>
    <t xml:space="preserve">Для государственных нужд.Вакцина против бешенства 1мл - инактивированная, очищенная культура, антирабическая вакцина - 1мл, порошок + растворитель.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п.2.3, действующих на момент поставки каждой партии, является обязательным условием. Условия хранения: хранить при температуре 2-8˚C. Не замораживать! Хранить в недоступном для детей месте. </t>
  </si>
  <si>
    <t>16.08.2024թ. ԷԱՃԱՊՁԲ-2024/15-13-ԵՊԲՀ-11</t>
  </si>
  <si>
    <t xml:space="preserve">Ամօքսիցիլին 500մգ </t>
  </si>
  <si>
    <t xml:space="preserve">Ամօքսիցիլին (ամօքսիցիլինի տրիհիդրատ) amoxicillin (amoxicillin trihydrate) դեղապատիճ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</si>
  <si>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Амоксициллин 500мг</t>
  </si>
  <si>
    <t xml:space="preserve">Амоксициллин (амоксациллина тригидрат) amoxicillin (amoxicillin trihydrate) капсула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</si>
  <si>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20.08.2024թ. ԷԱՃԱՊՁԲ-2024/16-23-ԵՊԲՀ-4</t>
  </si>
  <si>
    <t>Նատրիումի քլորիդ 9մգ/մլ, 200մլ</t>
  </si>
  <si>
    <t xml:space="preserve">Նատրիումի քլորիդ sodium chloride լուծույթ կաթիլաներարկման 9մգ/մլ,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</si>
  <si>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200мл</t>
  </si>
  <si>
    <t>Натрия хлорид раствор sodium chloride для капельного введения 9мг/мл, 200мл, пластиковая упаковка, с первичной и вторичной упаковкой, 2 выхода.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ПЭС Евразийского экономического союза.</t>
  </si>
  <si>
    <t>31.07.2024թ. ՀՄԱԱՊՁԲ-2024/5-ԵՊԲՀ</t>
  </si>
  <si>
    <t>Ցիպրոֆլօքսացին 2մգ/մլ, 200մլ</t>
  </si>
  <si>
    <t>Ցիպրոֆլօքսացին (ցիպրոֆլօքսացինի հիդրոքլորիդ) ciprofloxacin  (ciprofloxacin hydrochloride) լուծույթ կաթիլաներարկման 2մգ/մլ,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</si>
  <si>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2мг/мл, 200мл</t>
  </si>
  <si>
    <t xml:space="preserve">Ципрофлоксацин (ципрофлоксацина гидрохлорид) ciprofloxacin (ciprofloxacin hydrochloride) раствор для инфузий 2мг/мл, 200мл пластиковый пакет, с первичной и вторичной упаковкой,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</si>
  <si>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Կալիումի քլորիդ 40մգ/մլ, 200մլ </t>
  </si>
  <si>
    <t>Կալիումի քլորիդ potassium chloride լուծույթ կաթիլաներարկման 40մգ/մլ,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</si>
  <si>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Калия хлорид 40мг/мл, 200мл </t>
  </si>
  <si>
    <t xml:space="preserve">Калия хлорид potassium chloride раствор для в/в/ капельного введения  40мг/мл,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</si>
  <si>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Բուպիվակային սպինալ 5մգ/մլ, 4մլ </t>
  </si>
  <si>
    <t>Պետության կարիքների համար Բուպիվակային  bupivacaine լուծույթ ներարկման (սպինալ, (ծանր)) 5մգ/մլ, 4մլ ամպուլ: Որպես օժանդակ նյութ պարտադիր պարունակում է գլյուկոզայի մոնոհիդրատ 80մգ՝ ցավազրկման մակարդակը կոնտրոլ անելու և սելեկտիվ  ցավազրկում (աջ և ձախ կեսերում) ապահովելու համար: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</si>
  <si>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Бупивакаин спинальный  5 мг/мл, 4 мл</t>
  </si>
  <si>
    <t xml:space="preserve"> Для государственных нужд Бупивакаин (бупивакаина гидрохлорид) bupivacaine (bupivacaine hydrochloride) раствор для инъекций (спинальный)(тяжелый)) 5мг/мл, 4мл ампула. Вспомогательное вещество должно содержать моногидрат глюкозы 80 мг - для контроля уровня обезболивания и обеспечения избирательной анальгезии (правая и левая половина)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</si>
  <si>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Բենզիլպենիցիլն</t>
  </si>
  <si>
    <t xml:space="preserve">Պետության կարիքների համար Բենզիլպենիցիլին նատրիում դեղափոշի ն/ե, մ/մ և ե/մ ներարկման լուծույթի 1000000 ՄՄ,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</si>
  <si>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գնի պատճառով</t>
  </si>
  <si>
    <t>Տրիմեպերիդին 20մգ/մլ, 1մլ /Պրոմեդոլ/</t>
  </si>
  <si>
    <t xml:space="preserve">Պետության կարիքների համար Տրիմեպերիդին trimeperidine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</si>
  <si>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ոչ մի հայտ</t>
  </si>
  <si>
    <t>Պարացետամոլ 150մգ մոմիկ</t>
  </si>
  <si>
    <t>Պարացետամոլ paracetamol մոմիկ ուղիղաղիքային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Դեղը  ներառված է ՀՀ-ում գրանցված դեղերի պետական գրանցամատյանում (ռեեստր):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</si>
  <si>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Ցինկի սուլֆատ 44մգ, Ցինկիտ</t>
  </si>
  <si>
    <t>Դեքսամեթազոն 0.5մգ</t>
  </si>
  <si>
    <t>Դիոսմեկտիտ</t>
  </si>
  <si>
    <t>Գնման առարկայի միջանցիկ ծածկագիրը` ըստ ԳՄԱ դասակարգման</t>
  </si>
  <si>
    <t>Անվանումը</t>
  </si>
  <si>
    <t>Տեխնիկական բնութագիրը</t>
  </si>
  <si>
    <t>Քանակը 2024</t>
  </si>
  <si>
    <t>Քանակը 2025</t>
  </si>
  <si>
    <t>Գումարը                           2025</t>
  </si>
  <si>
    <t>Ընդամենը</t>
  </si>
  <si>
    <t>Չկայացած</t>
  </si>
  <si>
    <t>Հ/Հ</t>
  </si>
  <si>
    <t xml:space="preserve">Պետության կարիքների համար Հակափայտացման շիճուկ 3000ԱՄ 1մլ: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+2°C - +8°C: Չսառեցնել: Պահել երեխաների համար անհասանելի վայրում: </t>
  </si>
  <si>
    <t>Պետության կարիքների համար Հակափայտացման հեղուկ AC- անատոքսին, 1մլ լուծույթ ներարկման: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երեխաների համար անհասանելի վայրում 2-8°C: Չ՛սառեցնել:</t>
  </si>
  <si>
    <t>Գլյուկոզ glucose լուծույթ կաթիլաներարկման 50մգ/մլ,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</si>
  <si>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Վիզիպակ պ/պ</t>
  </si>
  <si>
    <t xml:space="preserve">Վիզիպակ </t>
  </si>
  <si>
    <t>Ֆենոբարբիտալ</t>
  </si>
  <si>
    <t>Գադոբուտրոլ 604.72 մգ/մլ, 15մլ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</si>
  <si>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</si>
  <si>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Կարճատև ազդեցության ինսուլին</t>
  </si>
  <si>
    <t>Բենզիլպենիցիլին</t>
  </si>
  <si>
    <t>Էնօքսապարին 40մգ/0,4մլ, 0,4մլ պ/պ</t>
  </si>
  <si>
    <r>
      <t xml:space="preserve">Դիֆենհիդրամին </t>
    </r>
    <r>
      <rPr>
        <sz val="10"/>
        <color rgb="FFFF0000"/>
        <rFont val="Sylfaen"/>
        <family val="1"/>
        <charset val="204"/>
      </rPr>
      <t>50</t>
    </r>
    <r>
      <rPr>
        <sz val="10"/>
        <color theme="1"/>
        <rFont val="Sylfaen"/>
        <family val="1"/>
        <charset val="204"/>
      </rPr>
      <t>մգ</t>
    </r>
  </si>
  <si>
    <t>Հերացի</t>
  </si>
  <si>
    <t>Հերացի գումար</t>
  </si>
  <si>
    <t>Մուրացան</t>
  </si>
  <si>
    <t>Մուրացան գումար</t>
  </si>
  <si>
    <t>Էնօքսապարին 40մգ/0,4մլ, 0,4մլ p/p</t>
  </si>
  <si>
    <t xml:space="preserve">Քանակը </t>
  </si>
  <si>
    <t>Չ/Հ</t>
  </si>
  <si>
    <t>Միջանցիկ ծածկագիրը` ըստ ԳՄԱ դասակարգման</t>
  </si>
  <si>
    <t>Անվանում</t>
  </si>
  <si>
    <t>Տեխնիկական բնութագիր*</t>
  </si>
  <si>
    <t>Չ/Մ</t>
  </si>
  <si>
    <t>Քանակ</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</si>
  <si>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</si>
  <si>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</si>
  <si>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</si>
  <si>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</si>
  <si>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</si>
  <si>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</si>
  <si>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</si>
  <si>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</si>
  <si>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</si>
  <si>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Цена единицы /АРМ драм/</t>
  </si>
  <si>
    <t>ЗАЯВКА НА ЗАКУП*</t>
  </si>
  <si>
    <t>Дата</t>
  </si>
  <si>
    <t>Всего</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</si>
  <si>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</si>
  <si>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</si>
  <si>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</si>
  <si>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</si>
  <si>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33691162</t>
  </si>
  <si>
    <t xml:space="preserve">Սուլֆոլայզեր </t>
  </si>
  <si>
    <t>Maglumi Կալցիտոնինի որոշման թեստ-հավաքածու</t>
  </si>
  <si>
    <t>ACCENT MC անալիզատորների համար նախատեսված գլիկոլիզացված հեմոգլոբինի  որոշման թեստ հավաքածու</t>
  </si>
  <si>
    <t>Ջիարդիա</t>
  </si>
  <si>
    <t xml:space="preserve">Ալֆա-Ամիլազի որոշման թեսթ-հավաքածու </t>
  </si>
  <si>
    <t>Ասպարտատ ամինոտրանսֆերազի որոշման թեսթ-հավաքածու</t>
  </si>
  <si>
    <t>Բիլիռուբին Ընդհանուր որոշման թեսթ հավաքածու</t>
  </si>
  <si>
    <t>Էլեկսիս բարձր զգայնության Տրոպոնին T  քանակական որոշման թեսթ-հավաքածու</t>
  </si>
  <si>
    <t xml:space="preserve">ISE Լուծիչ </t>
  </si>
  <si>
    <t>Կոբաս նմուշի անոթներ</t>
  </si>
  <si>
    <t>Ամիլազա պանկրեատիկ  որոշման թեսթ հավաքածու</t>
  </si>
  <si>
    <t>Միկրոկյուվետներ</t>
  </si>
  <si>
    <t>Իմունոգլոբուլին A /IgA/ որոշման թեստ կասետ</t>
  </si>
  <si>
    <t>Իմունոգլաբուլին M /IgM/ որոշման թեստ կասետ</t>
  </si>
  <si>
    <t xml:space="preserve">ՊՏՏԱ ժամանակի որոշման թեստ հավաքածու </t>
  </si>
  <si>
    <t>Տպիչի թուղթ նախատեսված Կոբաս b 221 սարքի համար</t>
  </si>
  <si>
    <t>Անտիստրեպտոլիզին-Օ որոշման թեսթ կասետ</t>
  </si>
  <si>
    <t>Լակտատ դեհիդրոգենազայի որոշման թեսթ հավաքածու</t>
  </si>
  <si>
    <t>Կոբաս ինտեգրա անալիզատորի համար Sample Cups</t>
  </si>
  <si>
    <t xml:space="preserve">ՍՏԱ Օուրեն-Կոլլեր բուֆֆեր STA Compact Max վերլուծիչի համար </t>
  </si>
  <si>
    <t>Էլեկսիս պրոսել</t>
  </si>
  <si>
    <t>Էլեկսիս կլինսել</t>
  </si>
  <si>
    <t>Էթանոլ Կոբաս ինտեգրա և Կոբաս Ս311 անալիզատորների համար</t>
  </si>
  <si>
    <t>Ուրիսիսի 1100 տպիչի թուղթ</t>
  </si>
  <si>
    <t>Էլեկսիս բարձր զգայնության Տրոպոնին T կալիբրատոր</t>
  </si>
  <si>
    <t>Մաքրող լուծույթ ABX MINOCLAIR</t>
  </si>
  <si>
    <t>Maglumi 800 վերլուծիչի համար նախատեսված Maglumi HSV1/2 IgM</t>
  </si>
  <si>
    <t xml:space="preserve">Ջերմային թուղթ </t>
  </si>
  <si>
    <t xml:space="preserve">Արյան ստերիլության միջավայր աէրոբ մանրէների որոշման համար </t>
  </si>
  <si>
    <t>Երկաթի  որոշման թեսթ հավաքածու</t>
  </si>
  <si>
    <t>Էլեկսիս Վիտամին Դ քանակական որոշման թեսթ-հավաքածու</t>
  </si>
  <si>
    <t>Մանիտոլ էլեկտիվ աղային ագար</t>
  </si>
  <si>
    <t>Պրեկլին M Cobas e 402 անալիզատորի համար</t>
  </si>
  <si>
    <t>Էլեկսիս  ԴՀԵԱ -Ս     քանակական որոշման թեսթ-հավաքածու</t>
  </si>
  <si>
    <t xml:space="preserve">Էլեկսիս Էստրադիոլ քանակական որոշման թեսթ-հավաքածու </t>
  </si>
  <si>
    <t xml:space="preserve">Էլեկսիս Էստրադիոլ կալիբրատոր </t>
  </si>
  <si>
    <t>Սիֆիլիսի որոշման  (Տրեպոնեմա պալիդումի (TPHA, Syphilis) հետազոտության թեստ</t>
  </si>
  <si>
    <t>Հեպատիտ C-ի հակամարմինների որոշման արագ թեստ</t>
  </si>
  <si>
    <t xml:space="preserve">Հակաստրեպտոլիզին–O որոշման թեստ-հավաքածու </t>
  </si>
  <si>
    <t>Պարվովիրուս Բ 19 IgM ԻՖԱ</t>
  </si>
  <si>
    <t>Կրիպտոսպորիդիումի հակածնի թեստ հավաքածու</t>
  </si>
  <si>
    <t xml:space="preserve">Խմբային և ռեզուս համակարգի հակամարմինների որոշման հավաքածու՝ կասետա ապակյա միկրոսֆերաներով և սյունակներով </t>
  </si>
  <si>
    <t>Cobas e 402 Էլեկսիս  Հեպատիտ B վիրուսի մակերեսային անտիգենի    հայտնաբերման թեստ-հավաքածու</t>
  </si>
  <si>
    <t>Cobas e 402 ԷլեկսիսՀեպատիտ C վիրուսի նկատմամբ հակամարմինների հայտնաբերման թեստ-հավաքածու</t>
  </si>
  <si>
    <t>cobas c303 Պանկրիատիկ ամիլազայի  որոշման թեսթ հավաքածու</t>
  </si>
  <si>
    <t>cobas c303 Ցածր խտության լիպոպրոտեինի որոշման թեսթ հավաքածու</t>
  </si>
  <si>
    <t>cobas c303 Բարձր խտության լիպոպրոտեինի որոշման թեսթ հավաքածու</t>
  </si>
  <si>
    <t>cobas c303 Լակտատի որոշման թեսթ հավաքածու</t>
  </si>
  <si>
    <t>cobas c303 Լիպազաի որոշման թեսթ հավաքածու</t>
  </si>
  <si>
    <t>cobas c303 Եռգլիցերիդների  որոշման թեսթ հավաքածու</t>
  </si>
  <si>
    <t>cobas c303 Ալբումինի  որոշման թեսթ հավաքածու</t>
  </si>
  <si>
    <t>cobas c303 Մագնեզիումի որոշման թեսթ հավաքածու</t>
  </si>
  <si>
    <t>Cobas e 402 Էլեկսիս HIV ՄԻԱՎ 1 / 2 DUO    հայտնաբերման թեստ-հավաքածու</t>
  </si>
  <si>
    <t>Էլեկսիս ծայրադիրներ</t>
  </si>
  <si>
    <t>Էլեկսիս միկրոկյուվետներ</t>
  </si>
  <si>
    <t>Էլեկսիս Ֆոլեկուլ խթանող հորմոնի քանակական որոշման թեսթ-հավաքածու</t>
  </si>
  <si>
    <t>Էլեկսիս Ֆոլեկուլ խթանող հորմոնի կալիբրատոր</t>
  </si>
  <si>
    <t>Էլեկսիս Լուտինացնող հորմոնի քանակական որոշման թեսթ-հավաքածու</t>
  </si>
  <si>
    <t>Էլեկսիս Լուտինացնող հորմոնի կալիբրատոր</t>
  </si>
  <si>
    <t>C պեպտիդի որոշման թեստ հավաքածու</t>
  </si>
  <si>
    <t xml:space="preserve">Էլեկսիս վիտամին D -ի պրեսիկոնտրոլ </t>
  </si>
  <si>
    <t>Maglumi Հեպատիտ A վիրուսի նկատմամբ IgM հակամարմինների որոշման թեստ-հավաքածու</t>
  </si>
  <si>
    <t>ՄԻԱՎ-ի հակածին/հակամարմինների 4-րդ գեներացիայի որոշման արագ թեստ</t>
  </si>
  <si>
    <t>կգ</t>
  </si>
  <si>
    <t xml:space="preserve">Сульфолайзер </t>
  </si>
  <si>
    <t>Реактивный реагент (SULFOLYSER) для гематологических анализаторов XN-1000, предназначенный для определения гемоглобина. Оригинал. Формат: 5л в упаковке/шт.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Товар предназначен для использования с анализаторами XN-1000 (представляющими собой закрытые системы), используемыми в университетских больницах, которые могут работать только с оригинальным реагентом SULFOLYSER.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</si>
  <si>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Кальцитонина Maglumi </t>
  </si>
  <si>
    <t>Тест набор  для определения Кальцитонина Maglumi  предусмотрен для анализаторов  Maglumi 600 и Maglumi 800 (Maglumi Calcitonin). Оригинал. Методом  электрохемилюминесцентного анализа. Формат 100 тестов в упаковке, калибратор, контроль/шт. Исследуемый материал -сыворотка крови.  Новый не использованный, в заводской упаковке.  Условия хранения - хранить при температуре  2-8°C. 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кальцитонина Maglumi.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</si>
  <si>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гликозилированного гемоглобина для анализаторов АКЦЕНТ МС</t>
  </si>
  <si>
    <t>Тест-набор для определения гликозилированного гемоглобина (HbA1C direct) для анализаторов ACCENT MC. Оригинал. Формат: 135 тестов в коробке/шт. Исследуемый образец: сыворотка крови. Новый, неиспользованный, в заводской упаковке. 1/2 срока годности доступна на момент доставки, только для диагностики In Vitro. Условия хранения: при 2-8°С. Предмет покупки предназначен для работы с анализаторами ACCENT MC (которые представляют собой закрытые системы), используемыми в университетских больницах, которые могут работать только с оригинальным набором для прямого тестирования HbA1C.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</si>
  <si>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Джиардия</t>
  </si>
  <si>
    <t>Тест набор для определения Общего билирубина</t>
  </si>
  <si>
    <t>Тест набор для определения Общего билирубина на анализаторах Кобас интегра и Кобас U311 (BIL-Total Gen.2, cobas Integra, cobas c).Оригинал. Формат  - 250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используемыми в университетских больницах (являются закрытыми системами), которые могут работать только с BIL-Total Gen.2,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</si>
  <si>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высоко чувствительного Тропонина Т  Элексис</t>
  </si>
  <si>
    <t>Тест набор для количественного определения  высоко чувствительного Тропонина Т STAT  Элексис,  на анализаторах  Элексис и Кобас e 411 (Элексис hs Troponin T STAT). Оригинал.Методом электрохемилюминесцентного анализа.Формат - 100 тестов в у/шт.Исследуемый материал сыворотка крови/плазма.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Элексис hs Troponin T STAT.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</si>
  <si>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t>
  </si>
  <si>
    <t>ISE Растворитель для  анализатора  Кобас U311.Оригинал. Формат - 5x300мл/шт.  Новый, не использованный. Условия хранения - хранить в условиях комнатнаой температуры.На момент доставки товара наличие по крайне мере  1/2 срока годности от общего срока, For In Vitro Diagnostic. Предмет покупки предназначен для работы с анализатором Cobas U311 (закрытая система), используемым в университетских больницах, который может работать только с оригинальным растворителем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</si>
  <si>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IgM для анализатора Maglumi 800</t>
  </si>
  <si>
    <t>Набор для определения Maglumi HSV1/2 IgM для анализатора Maglumi 800 (Maglumi HSV1/2 IgM).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</si>
  <si>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кг</t>
  </si>
  <si>
    <r>
      <t>Иммунохроматогафическая тест касета для  обнаружения  в кале антигенов к джиардия (Лямблия) . Формат 1 тест- касета/шт.Каждая тест касета отдельно упакована. Каждая тест-касета с соответствующим растворителем. Должна быть новая не использованная.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 xml:space="preserve">C. </t>
    </r>
  </si>
  <si>
    <t>Maglumi 17 ՕՀ Պրոգեստերոնի որոշման թեստ հավաքածու</t>
  </si>
  <si>
    <t>Էլեկսիս Տիրեոգլոբուլինի նկատմամբ հակամարմինների կալիբրատոր</t>
  </si>
  <si>
    <t>Cobas Integra 400+ կոմպլիմենտի կոմպոնենտ C4 որոշման թեսթ</t>
  </si>
  <si>
    <t>Cobas Integra 400+ կոմպլիմենտի կոմպոնենտ C3 որոշման թեսթ</t>
  </si>
  <si>
    <t>Էլեկսիս ազատ թիրօքսինի կալիբրատոր</t>
  </si>
  <si>
    <t xml:space="preserve">XN-350 անալիզատորի համար XN-N CAL </t>
  </si>
  <si>
    <t>cobas c303 HbA1c-ի որոշման թեստ հավաքածու</t>
  </si>
  <si>
    <t>Լայզերսելլ WNR</t>
  </si>
  <si>
    <t>Ֆլյուրոսելլ WNR</t>
  </si>
  <si>
    <t>Էլեկսիս   ԱԿՏԳ   քանակական որոշման թեսթ-հավաքածու</t>
  </si>
  <si>
    <t>Էլեկսիս ԱԿՏԳ  կալիբրատոր</t>
  </si>
  <si>
    <t>Ցերուլոպլազմինի քանակական որոշման թեսթ հավաքածու</t>
  </si>
  <si>
    <t>Կալիբրատոր նյութ սիֆաս ՓԱՔ (CFAS PAC)</t>
  </si>
  <si>
    <t>Պիրիդոքսալ ֆոսֆատ COBAS C PACK GREEN</t>
  </si>
  <si>
    <t>Որակի արտաքին հսկման նյութեր բիոքիմիական թեստերի համար</t>
  </si>
  <si>
    <t>Պրոսել M Cobas e 402 անալիզատորի համար</t>
  </si>
  <si>
    <t>Էլեկսիս Ֆոլաթթվի քանակական որոշման թեսթ-հավաքածու</t>
  </si>
  <si>
    <t xml:space="preserve">Գլիկոլիզացված հեմոգլոբին նեո-ի որոշման թեստ հավաքածու </t>
  </si>
  <si>
    <t>Maglumi 800 վերլուծիչի համար նախատեսված Maglumi TRA(TSH ռեցեպտորի հակամարմին)</t>
  </si>
  <si>
    <t>Ալերգենների որոշման թեստ հավաքածու նախատեսված ինհալացիոն ալերգենների որոշման համար</t>
  </si>
  <si>
    <t>Ալանին ամինոտրանսֆերազի որոշման թեսթ-հավաքածու</t>
  </si>
  <si>
    <t>Պիպերացիլլին+տազոբակտամի դիսկ</t>
  </si>
  <si>
    <t>ՑԽԼ- խոլեսթերոլ որոշման թեստ հավաքածու</t>
  </si>
  <si>
    <t>Ալբումինի որոշման թեսթ հավաքածու</t>
  </si>
  <si>
    <t>Պրեսիկոնտրոլ Կլին Չեմ Մուլտի 1 ստուգիչ հեղուկ</t>
  </si>
  <si>
    <t>Պրեսիկոնտրոլ Կլին Չեմ Մուլտի 2 ստուգիչ հեղուկ</t>
  </si>
  <si>
    <t>Հիմնային բնույթի լվացող լուծույթ cobas c303 անալիզատորի համար</t>
  </si>
  <si>
    <t>Թթվային բնույթի լվացող լուծույթ cobas c303 անալիզատորի համար</t>
  </si>
  <si>
    <t>ISE Ներքին ստանդարտ cobas c303 անալիզատորի համար</t>
  </si>
  <si>
    <t>ISE Լուծիչ, cobas c303 անալիզատորի համար</t>
  </si>
  <si>
    <t>Ադենովիրուս/Ռոտավիրուս համակցված թեստ</t>
  </si>
  <si>
    <t>Գենտամիցինի դիսկ</t>
  </si>
  <si>
    <t>Կլինդամիցինի դիսկ</t>
  </si>
  <si>
    <t>Ամիկացինի դիսկ</t>
  </si>
  <si>
    <t xml:space="preserve">Ցեֆուրոքսիմի դիսկ </t>
  </si>
  <si>
    <t>Ամօքսիցիլլին+քլավուլոնաթթվի  դիսկ</t>
  </si>
  <si>
    <t xml:space="preserve">Օֆլօքսացինի դիսկ </t>
  </si>
  <si>
    <t>Դօքսիցիկլինի դիսկ</t>
  </si>
  <si>
    <t xml:space="preserve">Էրիթրոմիցինի դիսկ </t>
  </si>
  <si>
    <t>Տոբրամիցինի դիսկ</t>
  </si>
  <si>
    <t>Ցեֆոտաքսիմի դիսկ</t>
  </si>
  <si>
    <t>Պետրիի թասիկ միանվագ օգտագործման համար/1</t>
  </si>
  <si>
    <t>Շիգելա</t>
  </si>
  <si>
    <t xml:space="preserve">Ամպիցիլլին+սուլբակտամի  դիսկ </t>
  </si>
  <si>
    <t>Կո տրիմոքսազոլի դիսկ</t>
  </si>
  <si>
    <t xml:space="preserve">Պենիցիլլինի դիսկ </t>
  </si>
  <si>
    <t>Ֆոսֆոմիցինի  դիսկ</t>
  </si>
  <si>
    <t>33141211</t>
  </si>
  <si>
    <t xml:space="preserve">Մանրէաբանական օղ միանվագ օգտագործման  10 մկլ </t>
  </si>
  <si>
    <t xml:space="preserve">Ամoքսիցիլլինի դիսկ </t>
  </si>
  <si>
    <t>Իմիպենեմի դիսկ</t>
  </si>
  <si>
    <t>Օքսիդազայի  դիսկ</t>
  </si>
  <si>
    <t>Պետրիի թասիկ միանվագ օգտագործման համար/2</t>
  </si>
  <si>
    <t xml:space="preserve">Ցեֆտազիդիմի դիսկ </t>
  </si>
  <si>
    <t>Ռիֆամպիցինի  դիսկ</t>
  </si>
  <si>
    <t>Ցեֆօքսիտինի դիսկ</t>
  </si>
  <si>
    <t xml:space="preserve">Ցոլիկլոն Anti A serum </t>
  </si>
  <si>
    <t xml:space="preserve">Ցոլիկլոն Anti B serum </t>
  </si>
  <si>
    <t>Օպտոխինի դիսկ</t>
  </si>
  <si>
    <t>Ազիթրոմիցինի դիսկ</t>
  </si>
  <si>
    <t>Ստերիլ փորձանոթ</t>
  </si>
  <si>
    <t>Նիտրոֆուրանտոինի դիսկ</t>
  </si>
  <si>
    <t xml:space="preserve">Մյուլլեր-Հինտոն ագար </t>
  </si>
  <si>
    <t xml:space="preserve">Սննդային ագար (նուտրիենտ ագար) </t>
  </si>
  <si>
    <t xml:space="preserve">Ցոլիկլոն Anti-E serum                                                                                                                                                                                                                                                                                                                                                                                                                                                                                                                                                                                                                                                                                                                                                                                                                                                                                                                                                                                                                                                                                                                                                                                                                                                                                                                                                                                                                                                                                                                                                                                                                                                                                                                                                                                                                                                                                                                                                                                                                                                                                                                                                                                                                                                                                                                                                                                                                                                                                                                                                                                                                                                                                                                                                                                                                                                                                                                                                                                                                                                                                                                                                                                                                                                                                         </t>
  </si>
  <si>
    <t>ՈւՏԻ ագար</t>
  </si>
  <si>
    <t xml:space="preserve">Ցոլիկլոն Anti-e serum </t>
  </si>
  <si>
    <t xml:space="preserve">Ցոլիկլոն Anti-c serum </t>
  </si>
  <si>
    <t>ՍՏԱ Կոագ-կոնտրոլ N+P STA Compact Max վերլուծիչի համար</t>
  </si>
  <si>
    <t>Էլեկսիս ազատ թիրoքսինի քանակական որոշման թեստ-հավաքածու</t>
  </si>
  <si>
    <t>Գլյուկոզայի  որոշման թեստ հավաքածու</t>
  </si>
  <si>
    <t xml:space="preserve">Ցեֆպոդոքսիմի դիսկ </t>
  </si>
  <si>
    <t>Ֆլյուրոսելլ WDF</t>
  </si>
  <si>
    <t>Էլեկսիս Հեպատիտ C վիրուսի նկատմամբ հակամարմինների հայտնաբերման թեստ-հավաքածու</t>
  </si>
  <si>
    <t>Էլեկսիս Հեպատիտ B վիրուսի հայտնաբերման թեստ-հավաքածու</t>
  </si>
  <si>
    <t>Էլեկսիս HIV ՄԻԱՎ 1/2 կոմբի PT վիրուսի նկատմամբ հակամարմինների և HIV 1 ՄԻԱՎ հակածինի որոշման թեստ-հավաքածու</t>
  </si>
  <si>
    <t>Էլեկսիս Հեպատիտ B վիրուսի կորիզային հակամարմինների հայտնաբերման թեստ-հավաքածու</t>
  </si>
  <si>
    <t>Կալիբրատոր c.f.a.s բիոքիմիական անալիզների համար</t>
  </si>
  <si>
    <t>Էլեկսիս պրեսիկոնտրոլ HIV 1/2 կոմբի</t>
  </si>
  <si>
    <t xml:space="preserve">Էլեկսիս պրեսիկոնտրոլ Syphilis </t>
  </si>
  <si>
    <t xml:space="preserve">Շոկոլադ բացիտրացին ագար </t>
  </si>
  <si>
    <t>Քրոմոգեն միջավայր սնկերի տարբերակման համար</t>
  </si>
  <si>
    <t>Քրոմոգեն միջավայր մեզի հետազոտման համար</t>
  </si>
  <si>
    <t>ACCENT MC անալիզատորների համար նախատեսված Մուլտիկալիբրատոր կարգ 1</t>
  </si>
  <si>
    <t>ACCENT MC անալիզատորների համար նախատեսված Մուլտիկալիբրատոր կարգ 2</t>
  </si>
  <si>
    <t>Մօքսիֆլօքսացինի դիսկ</t>
  </si>
  <si>
    <t>Ցիպրոֆլօքսացինի դիսկ</t>
  </si>
  <si>
    <t xml:space="preserve">Լևոֆլօքսացինի դիսկ </t>
  </si>
  <si>
    <t>Քլորամֆենիկոլի դիսկ</t>
  </si>
  <si>
    <t xml:space="preserve">Նորֆլօքսացինի դիսկ </t>
  </si>
  <si>
    <t>Մերոպենեմի դիսկ</t>
  </si>
  <si>
    <t>Տրանսպորտային միջավայր ամիես տեսակի</t>
  </si>
  <si>
    <t>Ավտոմատ բաժանավորիչի ծայրակալ 200-1000 մկլ</t>
  </si>
  <si>
    <t>Ցեֆեպիմի դիսկ</t>
  </si>
  <si>
    <t>Ձողիկ քսուք վերցնելու, ստերիլ /Sterile Swap with plastic stick/</t>
  </si>
  <si>
    <t>Maglumi  Ընդհանուր Տեստոստերոն հորմոնի որոշման թեստ հավաքածու</t>
  </si>
  <si>
    <t>Maglumi 800 վերլուծիչի համար նախատեսված Maglumi IL 6 որոշման թեստ հավաքածու</t>
  </si>
  <si>
    <t>Էլեկսիս A-CCP որոշման թեստ-հավաքածու</t>
  </si>
  <si>
    <t>XN-L չեք մակարդակ 1</t>
  </si>
  <si>
    <t>XN-L չեք մակարդակ 2</t>
  </si>
  <si>
    <t>XN-L չեք մակարդակ 3</t>
  </si>
  <si>
    <t>Maglumi 800 վերլուծիչի համար նախատեսված Maglumi HSV1/2 IgG</t>
  </si>
  <si>
    <t>Բացիտրացինի դիսկ</t>
  </si>
  <si>
    <t xml:space="preserve">Նալիդիքսաթթվի դիսկ </t>
  </si>
  <si>
    <t>Մետրոնիդազոլի դիսկ</t>
  </si>
  <si>
    <t>Կոլիստինի դիսկ</t>
  </si>
  <si>
    <t>cobas c303 Ալանին ամինոտրանսֆերազայի որոշման թեստ հավաքածու</t>
  </si>
  <si>
    <t>cobas c303 Ասպարտատ ամինոտրանսֆերազաի որոշման թեստ հավաքածու</t>
  </si>
  <si>
    <t>cobas c303 Ընդհանուր բիլիռուբինի որոշման թեստ հավաքածու</t>
  </si>
  <si>
    <t>cobas c303 Ուղղակի բիլիռուբինի որոշման թեստ հավաքածու</t>
  </si>
  <si>
    <t>cobas c303 Միզանյութի որոշման թեստ հավաքածու</t>
  </si>
  <si>
    <t>Ցեֆտրիաքսոնի դիսկ</t>
  </si>
  <si>
    <t xml:space="preserve">Steryle swabs առանց միջավայրի փորձանոթ </t>
  </si>
  <si>
    <t xml:space="preserve">Փորձանոթ ցենտրիֆուգայի նիշերով, ապակե </t>
  </si>
  <si>
    <t>Կյուվետ բորոսիլիկատից</t>
  </si>
  <si>
    <t xml:space="preserve">Խրոմ ագար  </t>
  </si>
  <si>
    <t xml:space="preserve">Կաթոցիկ (պիպետ) ստերիլ միանվագ </t>
  </si>
  <si>
    <t>Մեզի մանրէաբանական հետազոտման տրանսպորտային միջավայր</t>
  </si>
  <si>
    <t>Հեպատիտ B-ի մակերեսային հակածինների որոշման արագ թեստ</t>
  </si>
  <si>
    <t>Էլեկսիս Թիրեոտրոպ հորմոնի կալիբրատոր</t>
  </si>
  <si>
    <t>Cobas e 402   միկրոկյուվետներ/ծայրադիրներ/աղփարկղ</t>
  </si>
  <si>
    <t>Դոնորական արյան պահպանման պարկ եռախցիկ</t>
  </si>
  <si>
    <t>Ցենտրիֆուգ Hermle Z206A-ի համար նախատեսված կողպեք։ Տեղադրումը և ուսուցումը տեղում։ Երաշխիքային ժամկետը 6 ամիս։</t>
  </si>
  <si>
    <t>Քրտինքի թեստի հավաքածու</t>
  </si>
  <si>
    <t>Խողովակներ</t>
  </si>
  <si>
    <t xml:space="preserve">Կղանքի մեջ թաքնված արյան թեստ </t>
  </si>
  <si>
    <t>Բրուցելյոզի (Brucella abortus, Brucella melitensis, Brucella suis) որոշման թեստ հավաքածու Ռայթ Խեդելսոնի թեստ</t>
  </si>
  <si>
    <t>Anti-tissue Transglutaminase IgA-ի որոշման թեստ հավաքածու</t>
  </si>
  <si>
    <t>Direct Renin-ի որոշման թեստ հավաքածու</t>
  </si>
  <si>
    <t>Բիոքիմիական վերլուծիչ cobas  c311 համար նախատեսված ազդանյութի ասեղ</t>
  </si>
  <si>
    <t>Արտաքին վենտրիկուլյար դրենաժ/1 Sophysa կամ համարժեք</t>
  </si>
  <si>
    <t>Վիրաբուժական ներծծվող արյունականգ նյութ Սուրջիսել, Johnnson &amp; Johnnson Ethicon կամ համարժեք</t>
  </si>
  <si>
    <t xml:space="preserve">Շունտավորման համակարգ </t>
  </si>
  <si>
    <t xml:space="preserve">Тест набор для определения прогестерона 17 OS Maglumi </t>
  </si>
  <si>
    <t xml:space="preserve">Тест набор для определения прогестерона Maglumi 17 OH предназначенный для  анализаторов Maglumi X3 и Maglumi 800. Оригинал. Методом: Электрохемилюминесцентного анализа. Формат: 100 тестов в упаковке, калибратор. Образец для исследования: сыворотка крови.Новый, неиспользованный, в заводской упаковке.Условия хранения: 2-8°C. На момент доставки товара наличие по крайне мере  1/2 срока годности от общего срока. For In Vitro Diagnostic: Приобретаемый предмет предназначен для работы с анализаторами Maglumi X3 и 800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прогестерона Maglumi 17 OH.Обязательным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</si>
  <si>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Пресиконтроль Клин Чем Мульти 1 тестовая жидкость</t>
  </si>
  <si>
    <t>Пресиконтроль Клин Чем Мульти 1  /Cobas integra400 Precicontrol Clinchem Multi1/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(представляющими собой закрытые системы), используемыми в университетских больницах, которые могут работать только с оригинальным Cobas integra400 Precicontrol Clinchem Multi1.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</si>
  <si>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Пресиконтроль Клин Чем Мульти 2 тестовая жидкость</t>
  </si>
  <si>
    <t>Пресиконтроль Клин Чем Мульти 2 /Cobas integra 400 Precicontrol Clinchem Multi2/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(которые представляют собой закрытые системы), используемыми в университетских больницах, которые могут работать только с оригинальным Cobas integra400 Precicontrol Clinchem Multi2.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</si>
  <si>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Базовый раствор для промывки анализатора cobas c303</t>
  </si>
  <si>
    <t>BASIC WASH разработан для анализатора cobas c303. Оригинал. Формат: 2 X 2 литра в уп/шт. Новые, неиспользованные, в заводской упаковке.Условия хранения: при комнатной температуре. 1/2 срока годности в наличии на момент доставки,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(представляющими собой закрытую систему), используемыми в университетских больницах, которые могут работать только с исходным раствором основного моющего средства.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</si>
  <si>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Кислотный промывочный раствор для анализатора cobas c303</t>
  </si>
  <si>
    <t>ACID WASH разработан для анализатора cobas c303: Оригинал. Формат: 2 Х 2 литра в уп/шт. Новый, неиспользованный, в заводской упаковке.Условия хранения: при комнатной температуре. Наличие 1/2 срока годности на момент поставки,  For In Vitro Diagnostic only: Предмет покупки предназначен для работы с анализаторами cobas c303 (представляющими собой закрытую систему), используемыми в университетских больницах, которые могут работать только с оригинальным кислым моющим раствором.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</si>
  <si>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Внутренний стандарт для анализатора cobas c303 </t>
  </si>
  <si>
    <t>ISE внутренний стандарт, предназначен  для анализатора cobas c303. Оригинал. Формат: 2 X 2 литра в уп/шт. Новый, неиспользованный, в заводской упаковке. Условия хранения при температуре 15-25.1/2 срока годности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внутренним стандартом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</si>
  <si>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для анализатора cobas c303 </t>
  </si>
  <si>
    <t>ISE Растворитель, для анализатора cobas c303. Оригинал. Формат: 2 X 2 литра в уп/шт.Новые, неиспользованные, в заводской упаковке.  Условия хранения при 15-25°С.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растворителем ISE.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</si>
  <si>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Комбинированный тест Аденовирус/Ротавирус</t>
  </si>
  <si>
    <t xml:space="preserve">Иммунохроматогафическая тест-касета для одновременного определения  антигенов к Аденовирусу и Ротавирусу в кале. Формат 1 тест-касета/шт. Каждая тест-касета отдельно упакована. В комплект входит соответствующее количество пластиковой пипетки для каждого теста, необходимый раствор во флаконе.Новый, не использованный. Наличие 1/2 от всего срока годности на момент доставки. Условия хранения: при температуре 2-30°С. </t>
  </si>
  <si>
    <t xml:space="preserve">Диск с  гентамицином </t>
  </si>
  <si>
    <t xml:space="preserve">Диск с  гентамицином. Формат 1диск/шт. Новый, неиспользованный.На момент доставки товара наличие 1/2 срока годности.Условия хранения - хранить в сухом месте.                              </t>
  </si>
  <si>
    <t>Диск с  клиндамицином</t>
  </si>
  <si>
    <t xml:space="preserve">Диск с  клиндамицином . Формат 1диск/шт. Новый, неиспользованный.На момент доставки товара наличие 1/2 срока годности.Условия хранения - хранить в сухом месте.                                                               </t>
  </si>
  <si>
    <t>Диск с  амикацином</t>
  </si>
  <si>
    <t xml:space="preserve">Диск с амикацином. Формат -1диск/шт. Новый, неиспользованный.На момент доставки товара наличие 1/2 срока годности.Условия хранения - хранить в сухом месте.                                                          </t>
  </si>
  <si>
    <t>Диски с цефуроксимом</t>
  </si>
  <si>
    <t xml:space="preserve">Диски с цефуроксимом. Формат -1диск/шт.  Новый, неиспользованный.На момент доставки товара наличие 1/2 срока годности. Условия хранения - хранить в сухом месте.                                                                 </t>
  </si>
  <si>
    <t>Диск с амоксациллином+клавулоновой кислоты</t>
  </si>
  <si>
    <t xml:space="preserve">Диск с амоксациллином+клавулоновой кислоты. Формат -1диск/шт.  Новый, неиспользованный.На момент доставки товара наличие 1/2 срока годности. Условия хранения - хранить в сухом месте.                                         </t>
  </si>
  <si>
    <t>Диск с офлоксацином</t>
  </si>
  <si>
    <t xml:space="preserve">Диск офлоксацином. Формат - 1диск/шт.  Новый, неиспользованный.На момент доставки товара наличие 1/2 срока годности. Условия хранения - хранить в сухом месте.                                                           </t>
  </si>
  <si>
    <t xml:space="preserve"> Диск с доксициклином</t>
  </si>
  <si>
    <t xml:space="preserve">Диск с доксициклином.  Формат -1диск/шт.Новый, неиспользованный.На момент доставки товара наличие 1/2 срока годности.Условия хранения - хранить в сухом месте.                                  </t>
  </si>
  <si>
    <t>Диск с эритромицином</t>
  </si>
  <si>
    <t xml:space="preserve">Диск с эритромицином. Формат -1диск/шт.Новый, неиспользованный.На момент доставки товара наличие 1/2 срока годности.Условия хранения - хранить в сухом месте.                                               </t>
  </si>
  <si>
    <t>Диск с  тобрамицином</t>
  </si>
  <si>
    <t xml:space="preserve">Диск с тобрамицином. Формат -1диск/шт. Новый, не использованный. На момент доставки товара наличие 1/2 срока годности.Условия хранения - хранить в сухом месте.                                                                            </t>
  </si>
  <si>
    <t>Диск с цефотаксимом</t>
  </si>
  <si>
    <t xml:space="preserve">Диск с цефотаксимом. Формат - 1диск/шт. Новый, неиспользованный. На момент доставки товара наличие 1/2 срока годности.Условия хранения - хранить в сухом месте.                                              </t>
  </si>
  <si>
    <t>Чаша Петри для однаразового использования/1</t>
  </si>
  <si>
    <t>Чашки Петри большого размера, стерильные, одноразовые, диаметром не менее 140 мм, пластиковые. Формат: шт. Новый, неиспользованный. 1/2 срока годности в наличии на момент доставки.</t>
  </si>
  <si>
    <t>Шигелла</t>
  </si>
  <si>
    <t xml:space="preserve">Иммунохроматогафическая тест-касета для определения  антигенов к Шигелле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</si>
  <si>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Диск ампициллин+сульбактамом</t>
  </si>
  <si>
    <t xml:space="preserve">Диск ампициллин сульбактам. Формат -1диск/шт. Новый, неиспользованный. На момент доставки товара наличие 1/2 срока годности.Условия хранения - хранить в сухом месте.                                                             </t>
  </si>
  <si>
    <t>Диск с ко тримоксазолом</t>
  </si>
  <si>
    <t xml:space="preserve">Диск с Ко тримоксазолом. Формат -1диск/шт. Новый, неиспользованный. На момент доставки товара наличие 1/2 срока годности.Условия хранения - хранить в сухом месте.                                              </t>
  </si>
  <si>
    <t xml:space="preserve">Диск с пенициллином </t>
  </si>
  <si>
    <t xml:space="preserve">Диск с пенициллином. Формат -1диск/шт. Новый, неиспользованный. На момент доставки товара наличие 1/2 срока годности.Условия хранения - хранить в сухом месте.                                              </t>
  </si>
  <si>
    <t>Диск с фосфомицином</t>
  </si>
  <si>
    <t xml:space="preserve">Диск с фосфомицином.Формат - 1диск/шт. Новый, не использованный. На момент доставки товара наличие 1/2 срока годности.Условия хранения - хранить в сухом месте.                                              </t>
  </si>
  <si>
    <t>Микробиологическое кольцо одноразовое, 10 мкл</t>
  </si>
  <si>
    <t>Микробиологическое кольцо одноразовое-10 мкл. Формат  1 шт микробиологическое кольцо. Новий, не использованный. На момент доставки товара наличие 1/2 срока годности. Условия хранения - хранить в сухом месте.</t>
  </si>
  <si>
    <t>Диск  с амоксациллином</t>
  </si>
  <si>
    <t xml:space="preserve">Диск с амоксациллином. Формат - 1диск/шт. Новый, не использованный. На момент доставки товара наличие 1/2 срока годности.Условия хранения - хранить в сухом месте.                                              </t>
  </si>
  <si>
    <t>Диск с имипенемом</t>
  </si>
  <si>
    <t xml:space="preserve">Диск с имипенемом. Формат -1диск/шт. Новый, неиспользованный.На момент доставки товара наличие 1/2 срока годности. Условия хранения - хранить в сухом месте.                                                                             </t>
  </si>
  <si>
    <t>Оксидазный диск</t>
  </si>
  <si>
    <t>Оксидазный диск. Формат: 1 диск/шт.  Новый, неиспользованный.  На момент доставки доступна 1/2 срока годности. Условия хранения: хранить в сухом месте.</t>
  </si>
  <si>
    <t>Чаша Петри для однаразового использования/2</t>
  </si>
  <si>
    <t xml:space="preserve">Лабораторная чаша /чаша Петри/ однаразового использования, стерильная, диаметр  не менее чем  90мм, пластиковая. Формат шт. На момент доставки товара наличие 1/2 срока годности. Условия хранения пру температуре 15-25˚C. </t>
  </si>
  <si>
    <t>Диск с Цефтазидимом</t>
  </si>
  <si>
    <t xml:space="preserve">Диск с Цефтазидимом. Формат -1диск/шт. Новый, неиспользованный.На момент доставки товара наличие 1/2 срока годности.Условия хранения - хранить в сухом месте.                                               </t>
  </si>
  <si>
    <t>Диск с рифампицином</t>
  </si>
  <si>
    <t xml:space="preserve">Диск с рифампицином. Формат -1диск/шт. Новый, неиспользованный.На момент доставки товара наличие 1/2 срока годности.Условия хранения - хранить в сухом месте.                                               </t>
  </si>
  <si>
    <t>Диск с  цефокситином</t>
  </si>
  <si>
    <t xml:space="preserve">Диск с цефокситином. Формат -1диск/шт. Новый, неиспользованный.На момент доставки товара наличие 1/2 срока годности.Условия хранения - хранить в сухом месте.                                                          </t>
  </si>
  <si>
    <t xml:space="preserve">Цоликлон Anti A serum </t>
  </si>
  <si>
    <t xml:space="preserve">Тест определения группы крови (II) (Цоликлон Anti A).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</si>
  <si>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 xml:space="preserve">Цоликлон Anti B serum </t>
  </si>
  <si>
    <t xml:space="preserve">Тест определения группы крови (III) (Цоликлон Anti В).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</si>
  <si>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Диск с оптохином</t>
  </si>
  <si>
    <t xml:space="preserve">Диск с оптохиноном. Формат -1диск/шт. Новый, неиспользованный. На момент доставки товара наличие 1/2 срока годности.Условия хранения - хранить в сухом месте.                                             </t>
  </si>
  <si>
    <t>Диск с азитромицином</t>
  </si>
  <si>
    <t xml:space="preserve">Диск с азитромицином. Формат -1диск/шт. Новый, неиспользованный. На момент доставки товара наличие 1/2 срока годности.Условия хранения - хранить в сухом месте.                                              </t>
  </si>
  <si>
    <t>Стерильная пробирка</t>
  </si>
  <si>
    <t>Стерильная цилиндрическая пробирка. Размер: 16 х 100 мм (± 1 мм), объем: 10 мл (± 1 мл). Новый, неиспользованный. Наличие 1/2 срока годности на момент поставки.Условия хранения 15-25°C.</t>
  </si>
  <si>
    <t>Диск с нитрофурантоином</t>
  </si>
  <si>
    <t xml:space="preserve">Диск с нитрофурантоином. Формат - 1диск/шт.  Новый, неиспользованный.На момент доставки товара наличие 1/2 срока годности. Условия хранения - хранить в сухом месте.                                                 </t>
  </si>
  <si>
    <t>Агар Мюллера Хинтона</t>
  </si>
  <si>
    <t xml:space="preserve">Агар Мюллера Хинтона для определения антибиотикочувствительности агар. Он также используется для изоляции и поддержания видов Neisseria и Moraxella. Формат -кг. Новый, неиспользованный. На момент доставки товара наличие 1/2 срока годности. Дасовка в контейнерах по 500 г. Условия хранения - хранить при комнатной температуре. </t>
  </si>
  <si>
    <t xml:space="preserve">Пищевой агар (нутриентный агар) </t>
  </si>
  <si>
    <t xml:space="preserve">Пищевой агар (нутриентный агар).Формат - килограм. Новый, неиспользованный. аличие 1/2 от всего срока годности на момент доставки. В упаковках по 250гр  или 500г  тарах.Условия зранения - при комнатной температуре. </t>
  </si>
  <si>
    <t>Агар УТА</t>
  </si>
  <si>
    <t xml:space="preserve">Агар УТА для дифференциации и подтверждения микроорганизмов, обнаруженных при инфекциях мочевыводящих путей и других исследований. Формат-килограм. Новый, неиспользованный. Наличие 1/2 от всего срока годности на момент доставки.Условия хранения: хранить в сухом месте. Упаковка: 250 г или 500 г контейнерах. </t>
  </si>
  <si>
    <t xml:space="preserve">Цоликлон Anti-e serum </t>
  </si>
  <si>
    <t>Цоликлон Anti-e serum  5 мл. Метод: гемаглютинация. Формат:  5мл флакон/шт. Обследуемый образец: кровь. Новый, неиспользованный, в заводской упаковке. Имеет по крайней мере 1/2 всего срока годности на момент доставки. Условия хранения: хранить при температуре 2-8 C.</t>
  </si>
  <si>
    <t xml:space="preserve">Цоликлон Anti-c serum </t>
  </si>
  <si>
    <t>Тест для поределения  антигена системы резус rh (c). (Цоликлон Anti-c serum).Метод гемагллютинации.Формат- 5мл флакон/шт. Исследуемый материал - кровь.Новый, неиспользованный. Условия хранения - хранить при температуре 2-8°C. На момент доставки товара наличие 1/2 срока годности. For In Vitro Diagnostic only:</t>
  </si>
  <si>
    <t xml:space="preserve">СТА Коаг-контроль N+P для анализатора STA Compact Max </t>
  </si>
  <si>
    <t>СТА Коаг-контроль N+P /STA Coag Contol N+P/предусмотренный для анализатора STA Compact Max . Оригинал: Формат - 12x2x1мл упаковка/шт.Новый,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анализатором STA Compact Max (который представляет собой закрытую систему), используемым в университетских больницах, который может работать только с оригинальным реагентом STA Coag Contol N+P.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</si>
  <si>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свободного тироксин Элексис</t>
  </si>
  <si>
    <t>Тест набор для количественного определения свободного тироксин Элексис  на анализаторах  Элексис и Кобас e  411 (Elecsys FT4 III). Оригинал. Методом электрохемилюминесцентного анализа. Формат - 200 тестов в уп/шт. Исследуемый материал сыворотка крови/плазма.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Elecsys FT4 III.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</si>
  <si>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Глюкозы</t>
  </si>
  <si>
    <t>Тест набор для определения Глюкозына на анализаторах Кобас интегра и Кобас U311 (Glucose HK large,cobas Integra, cobas c ). Оригинал.Формат  - 800 тестов в уп/шт.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Glucose HK large,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</si>
  <si>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цефподоксином</t>
  </si>
  <si>
    <t xml:space="preserve">Диск с Цефподоксином: Формат -1диск/шт.Новый, неиспользованный.На момент доставки товара наличие 1/2 срока годности.Условия хранения - хранить в сухом месте.                           </t>
  </si>
  <si>
    <t>Флюоросел WDF</t>
  </si>
  <si>
    <t>Fluorocell WDF для аппаратов XN350, XN450 компании СИСМЕКС. Оригинал. Формат: 2x22мл в упаковке/шт. Тестовый образец: веознаяа и капиллярная кровь. Новый, неиспользованный, заводской упаковке.Условия хранения: при комнатной температуре. Наличие 1/2 всего срока годности на момент поставки. For In Vitro Diagnostic. Предмет покупки предназначен для работы с анализаторами SISMEX XN 350, XN 450 (закрытые системы), используемыми в университетских больницах, которые могут работать только с оригинальными Fluorocell WDF.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</si>
  <si>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тест-набор для выявления антител к вирусу Гепатита С </t>
  </si>
  <si>
    <t>Элексис тест-набор для выявления антител к вирусу Гепатита С для анализатора Элексис и Кобас e 411, (Elecsys Anti-HCV).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Anti-HCV.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</si>
  <si>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тест-набор для выявления антител к вирусу Гепатита В</t>
  </si>
  <si>
    <t>Элексис тест-набор для выявления антител к вирусу Гепатита В для анализатора Элексис и Кобас e 411, (HBsAg).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HBsAG-антиген.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</si>
  <si>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тест-набор для выявления антител к вирусу HIV ВИЧ 1/2комби PT и антигена HIV 1 ВИЧ</t>
  </si>
  <si>
    <t>Элексис тест-набор для выявления антител к вирусу HIV ВИЧ 1/2комби PT и антигена HIV 1 ВИЧ для анализатора Элексис и Кобас e 411, (Elecsys HIV 1/2  combi PT).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тестов Elecsys HIV 1/2 combi PT.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</si>
  <si>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Элексис для определения ядерных антител вируса гепатита В</t>
  </si>
  <si>
    <t>Тест-набор Элексис для определения ядерных антител вируса гепатита В (Elecsys Anti HBcor) для анализаторов Элексис и Кобас e 411. Оригинал. Метод: электрохемилюминесцентный анализ. Формат: 100 определений в упаковке/шт. Тестовый образец: сыворотка крови / плазма.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для тестирования Elecsys Anti HBcor.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</si>
  <si>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c.f.a.s для биохимических анализов</t>
  </si>
  <si>
    <t>Калибратор c.f.a.s для биохимических анализов на анализаторах Кобас интегра и Кобас U311  Calibrator c.f.a.s.:  Оригинал. Формат - 12x 3мл уп/шт.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CobasS311 (представляющими собой закрытые системы), используемыми в университетских больницах, которые могут работать только с оригинальным Calibrator c.f.a.s. с реагентом.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</si>
  <si>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пресиконтроль HIV 1/2 комби</t>
  </si>
  <si>
    <t>Элексис пресиконтроль HIV 1/2 комби (Elecsys precicontrol HIV 1/2  combi) для анализаторов Элексис и Кобас e 411. Оригинал. Метод: электрохемилюминесцентный анализ. Формат: 6x2мл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комбинированным реагентом Elecsys precicontrol HIV 1/2.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</si>
  <si>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пресиконтроль Syphilis </t>
  </si>
  <si>
    <t>Элексис пресиконтроль Syphilis для анализаторов Элексис и Кобас e 411. Оригинал. Метод: электрохемилюминесцентный анализ. Формат: 4x2мл в упаковке/шт. Новый, неиспользованный, в заводской упаковке.Условия хранения: при температуре 2-8C.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 реагентом Precontrol Syphilis.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</si>
  <si>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Агар шоколадный с бацитрацином</t>
  </si>
  <si>
    <t>Агар шоколадный с бацитрацином готовые чашки. Формат - 1 чаша/шт. Новый, неиспользованный. На момент доставки товара наличие 1/2 срока годности.</t>
  </si>
  <si>
    <t>Хромогенная среда для дифференциации грибов</t>
  </si>
  <si>
    <t>Хромогенная среда для дифференциации грибов Candida. Формат: 1 чашка Петри с хромогенной средой/шт. Новый, неиспользованный. Наличие не менее 1/2 полного срока годности на момент поставки Условия хранения 2-8 С.</t>
  </si>
  <si>
    <t>Хромогенная среда для обследования мочи</t>
  </si>
  <si>
    <t xml:space="preserve">Хромогенная среда для микробиологического обследования мочи (Escherichia coli, Enterococcus, KESC և Proteeae). Формат: 1 чашка петри с хромогенной средой/шт. Новый, неиспользованчый. На момент доставки товара наличие 1/2 срока годности. Условия хранения: хранить при температуре 2-8 C. </t>
  </si>
  <si>
    <t xml:space="preserve"> Мультикалибратор - Категория 1:предусмотренный для анализатора ACCENT MC</t>
  </si>
  <si>
    <t>Мультикалибратор - Категория 1:предусмотренный для анализатора ACCENT MC. Оригинал. Формат - 1x5 мл упаковке/шт. Новый, неиспользованный, в заводской упаковке.Наличие 1/2 срока годности на момент поставки, For In Vitro Diagnostic only: Условия хранения: 2-8°С . Предмет покупки предназначен для работы с анализаторами ACCENT MC (представляющими собой закрытые системы), используемыми в университетских больницах, которые могут работать только с оригинальным мультикалибратором класса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</si>
  <si>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Мультикалибратор - Категория 2: предусмотренный для анализатора ACCENT MC</t>
  </si>
  <si>
    <t>Мультикалибратор - Категория 2  :предусмотренный для анализатора ACCENT MC. Оригинал. Формат - 1x5 мл упаковке/шт. Новый, неиспользованный, в заводской упаковке.Наличие 1/2 срока годности на момент поставки, For In Vitro Diagnostic only: Условия хранения: 2-8°С . Предмет покупки предназначен для работы с анализаторами ACCENT MC (представляющими собой закрытые системы), используемыми в университетских больницах, которые могут работать только с оригинальным мультикалибратором класса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</si>
  <si>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москифлоксацином</t>
  </si>
  <si>
    <t xml:space="preserve">Диск с  москифлоксацином. Формат -1диск/шт.  Новый, неиспользованный.На момент доставки товара наличие 1/2 срока годности. Условия хранения - хранить в сухом месте.                                                                                             </t>
  </si>
  <si>
    <t>Диск c ципрофлоксацинoм</t>
  </si>
  <si>
    <t xml:space="preserve">Диск c  ципрофлоксацинoм. Формат -1диск/шт. Новый, неиспользованный.  На момент доставки товара наличие 1/2 срока годности.Условия хранения - хранить в сухом месте.                                              </t>
  </si>
  <si>
    <t>Диск с левофлоксацином</t>
  </si>
  <si>
    <t xml:space="preserve">Диск с левофлоксацином. Формат -1диск/шт.Новый, неиспользованный. На момент доставки товара наличие 1/2 срока годности.Условия хранения - хранить в сухом месте.                                              </t>
  </si>
  <si>
    <t>Диск с  хлорамфениколом</t>
  </si>
  <si>
    <t xml:space="preserve">Диск с хлорамфениколом. Формат - 1диск/шт. Новый, неиспользованный.  На момент доставки товара наличие 1/2 срока годности.Условия хранения - хранить в сухом месте.                                                                                      </t>
  </si>
  <si>
    <t>Диск с норфлоксацином</t>
  </si>
  <si>
    <t xml:space="preserve">Диск с норфлоксацином. Формат - 1диск/шт. Новый, неиспользованный.  На момент доставки товара наличие 1/2 срока годности.Условия хранения - хранить в сухом месте.                                                                                      </t>
  </si>
  <si>
    <t xml:space="preserve">Диск с меропенемом </t>
  </si>
  <si>
    <t xml:space="preserve">Диск с меропенемом. Формат -1диск/шт.Новый, не использованный. На момент доставки товара наличие 1/2 срока годности.Условия хранения - хранить в сухом месте.                                                          </t>
  </si>
  <si>
    <t xml:space="preserve">Транспортная среда типа Амиес </t>
  </si>
  <si>
    <t>Транспортная среда для взятия мазка стерильная пробирка типа амиес, для взятия проб. Формат - 1 шт стерильная пробирка с транспортной средой. Новый, не использованный, в заводской упаковке. На момент доставки товара наличие по крайне мере  1/2 срока годности от общего срока.Условия хранения - при комнатной температуре. For In Vitro Diagnostic:</t>
  </si>
  <si>
    <t>Автоматически распределительный наконечник  200-1000мкл</t>
  </si>
  <si>
    <t xml:space="preserve">Автоматически распределительный наконечник  200-1000мкл. Формат - 1 шт наконечник.Новый, не использованный. На момент доставки товара наличие 1/2 срока годности.Условия хранения - при температуре 15-25°C.  </t>
  </si>
  <si>
    <t>Диск с цефепимом</t>
  </si>
  <si>
    <t xml:space="preserve">Диск с цефепимом. Формат- 1диск/шт. Новый, неиспользованный. На момент доставки товара наличие 1/2 срока годности.Условия хранения - хранить в сухом месте.                                              </t>
  </si>
  <si>
    <t>Стерильная палочка для взятия мазка /Sterile Swap with plastic stick/</t>
  </si>
  <si>
    <t xml:space="preserve">Стерильная палочка для взятия мазка /Sterile Swap with plastic stick/, пластиковая с ватой на конце. Формат - шт.   Должна быть новой не использованной.  На момент доставки товара наличие 1/2 срока годности. Условия хранения пру температуре 15-25˚C. </t>
  </si>
  <si>
    <t xml:space="preserve">Тест набор для определения для общего Тестостерона  Maglumi  </t>
  </si>
  <si>
    <t>Тест набор для определения для общего Тестостерона Maglumi 800, Maglumi Testosteron   (Maglumi Testosteron):  Оригинал.Методом электрохемилюминесцентного анализа. Формат 100 тестов, калибратор, контроль/шт. Исследуемый материал -сыворотка крови.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анализатором Maglumi 800 (который представляет собой закрытую систему), используемым в университетских больницах, который может работать только с оригинальным тестовым набором Maglumi Testosterone.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</si>
  <si>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Maglumi IL 6 для анализатора Maglumi 800</t>
  </si>
  <si>
    <t>Набор для определения Maglumi IL 6 для анализатора Maglumi 800 (Maglumi IL 6).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анализатором Maglumi 800 (закрытая система), используемым в университетских больницах, который может работать только с оригинальным набором для тестирования Maglumi IL 6.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</si>
  <si>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Элексис A-CCP</t>
  </si>
  <si>
    <t>Элексис A-CCP (Elecsys A-CCP). Для анализаторов Элексис и Кобас e 411. Оригинал. Метод: электрохемилюминесцентный анализ. Формат: 100 определений в упаковке. Тестовый образец: сыворотка крови / плазма. Новый, неиспользованный, заводской упаковке.Условия хранения: при температуре 2-8°С. Наличие 1/2 всего срока годности на момент поставки.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A-CCP.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</si>
  <si>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1</t>
  </si>
  <si>
    <t>XN-L чек уровень 1,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</si>
  <si>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2</t>
  </si>
  <si>
    <t>XN-L чек уровень 2,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</si>
  <si>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3</t>
  </si>
  <si>
    <t>XN-L чек уровень 3,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3.Обязательным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</si>
  <si>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IgG для анализатора Maglumi 800</t>
  </si>
  <si>
    <t>Набор для определения Maglumi HSV1/2 IgG для анализатора Maglumi 800 (Maglumi HSV1/2 IgG).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Предметом покупки является университетская больница. Предмет покупки предназначен для использования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</si>
  <si>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бацитрацином</t>
  </si>
  <si>
    <t xml:space="preserve">Диск с бацитрацином. Формат - 1диск/шт. Новый, неиспользованный.На момент доставки товара наличие 1/2 срока годности.Условия хранения - хранить в сухом месте.                                              </t>
  </si>
  <si>
    <t>Диск с налидиксовой кислотой</t>
  </si>
  <si>
    <t xml:space="preserve">Диск с налидиксовой кислотой. Формат -1диск/шт.  Новый, неиспользованный. На момент доставки товара наличие 1/2 срока годности.Условия хранения - хранить в сухом месте.                                                               </t>
  </si>
  <si>
    <t>Диск с метронидазолом</t>
  </si>
  <si>
    <t xml:space="preserve">Диск с метронидазолом. Формат -1диск/шт. Новый, неиспользованный.На момент доставки товара наличие 1/2 срока годности.Условия хранения - хранить в сухом месте.                                                           </t>
  </si>
  <si>
    <t>Диск с  колистином</t>
  </si>
  <si>
    <t xml:space="preserve">Диск с Колистином. Формат -1диск/шт.Новый, неиспользованный.На момент доставки товара наличие 1/2 срока годности.Условия хранения - хранить в сухом месте.                                              </t>
  </si>
  <si>
    <t>cobas c303 набор для определения аспартатаминотрансферазы</t>
  </si>
  <si>
    <t>Набор для определения аспартатаминотрансферазы(AST, c pack green), который предназначен для анализатора cobas c303. Оригинал. Метод кинетический. Формат: 500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тест-набором AST,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</si>
  <si>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cobas c303 Набор для определения общего билирубина</t>
  </si>
  <si>
    <t>Набор для определения общего билирубина (BIL-T, c pack green), который предназначен для анализатора  cobas c303. Оригинал. Метод: колориметрический диазо. Формат: 1050 тестов в уп/шт.Исследуемый образец: сыворотка крови. Новый, неиспользованный, в заводской упаковке. Условия хранения: при 2-8°С. 1/2 срока годности в наличии на момент доставки,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тестовым набором BIL-T,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</si>
  <si>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cobas c303 Набор для прямого определения билирубина</t>
  </si>
  <si>
    <t>Набор для прямого определения билирубина (BIL-D, c pack green) ոкоторый предназначен для анализатора cobas c303. Оригинал. Метод: колориметрический диазо. Формат: 1000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тестовым набором BIL-D,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</si>
  <si>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мочевины cobas c303</t>
  </si>
  <si>
    <t>Набор для определения мочевины  (Urea, c pack green) ոкоторый предназначен для анализатора cobas c303. Оригинал. Метод кинетический. Формат: 600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набором для тестирования Urea,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</si>
  <si>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цефтриаксоном</t>
  </si>
  <si>
    <t xml:space="preserve">Диск  с цефтриаксоном. Формат -1диск/шт. Новый, неиспользованный. На момент доставки товара наличие 1/2 срока годности.Условия хранения - хранить в сухом месте.                                                                            </t>
  </si>
  <si>
    <t xml:space="preserve">Steryle swabs пробирка без среды </t>
  </si>
  <si>
    <t xml:space="preserve">Steryle swabs пробирка без среды, пластиковой  палочкой. Формат шт. Новый, неиспользованный. Наличие 1/2 от всего срока годности на момент доставки. </t>
  </si>
  <si>
    <t>Пробирка стеклянная градуированная для центрифугирования</t>
  </si>
  <si>
    <t xml:space="preserve">Пробирка стеклянная градуированная для центрифугирования, емкостью 10мл (±1мл). Формат -шт. Новый, неиспользованный. На момент доставки товара наличие 1/2 срока годности. </t>
  </si>
  <si>
    <t>Кювет боросиликатный</t>
  </si>
  <si>
    <t xml:space="preserve">Кювет боросиликатный - боросиликатная пробирка размером 12x75 мл (±5%). Формат -шт.Новый, неиспользованный.На момент доставки товара наличие 1/2 срока годности. </t>
  </si>
  <si>
    <t>Хром агар</t>
  </si>
  <si>
    <t xml:space="preserve">Хром агар- хромогенно селективная сред для культивирования  и определения (идентификации) Staphylococcus aureus-а из клинических и не клинических  образцов. Формат - 1  петри чаша с хром агаром/шт. Новый, неиспользованный.На момент доставки товара наличие 1/2 срока годности.  Условия хранения - хранить при температуре 2-8°C. </t>
  </si>
  <si>
    <t>Пипетка стерильная одноразовая</t>
  </si>
  <si>
    <t>Пипетка стерильная одноразовая. Одноразовая стерильная капельница, полиэтилен, 5мл. Формат: шт. Новый, неиспользованный. 1/2 срока годности в наличии на момент доставки.</t>
  </si>
  <si>
    <t>Транспортная среда для микробиологического обследования мочи</t>
  </si>
  <si>
    <t>Транспортные среды для микробиологического контроля мочи. Среда для транспортировки образцов мочи, обработки и подсчета возбудителей мочевыводящих путей (тип урилина или аналогичная транспортная среда). Формат: 1 предметное стекло с агаром/шт. Новый, неиспользованный, в заводской упаковке. Наличие не менее 1/2 полного срока годности на момент поставки. Условия хранения: комнатная температура.</t>
  </si>
  <si>
    <t>Калибратор Тиреотропного гормона Элексис</t>
  </si>
  <si>
    <t>Калибратор Тиреотропного гормона Элексис на анализаторах  Элексис и Кобас e  411 (Elecsys TSH CalSet).Оригинал. Методом электрохемилюминесцентного анализа.Формат - 4x1.3мл уп/шт.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TSH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</si>
  <si>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количественного анализа фолиевой кислоты Elexis</t>
  </si>
  <si>
    <t xml:space="preserve">Набор для количественного анализа фолиевой кислоты (Elecsys Fol) предназначен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Наличие 1/2 срока годности на момент поставки, For In Vitro Diagnostic: Товар предназначен для работы с анализаторами Elecsys и Cobas e 411, используемыми в университетских больницах (которые представляют собой закрытые системы), которые могут работать только с оригинальным тестовым набором (Elecsys Fol).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 этом в гарантийном письме должно быть четко указано наименование товара, поставляемого поставщиком, и название страны, где указанный товар будет продан указанным поставщиком.                                                                                                                                                          </t>
  </si>
  <si>
    <t xml:space="preserve">Калибратор антител к тиреоглобулину Elecsys Anti-Tg CalSet для анализатора Elecsys и Cobas e 411:Оригинал: Метод: Электрохемилюминесцентный анализ.
Формат: 4 x 1,5 мл в упаковке/шт. Новый, не использованный, в заводской упаковке.Условия хранения: Хранить при температуре 2-8°C. На момент доставки товара наличие по крайне мере  1/2 срока годности от общего срока. For In Vitro Diagnostic:
Предназначен для работы с анализаторами Elecsys и Cobas e 411, используемыми в университетских больницах, которые являются закрытой системой и могут работать только с оригинальным калибратором Elecsys Anti-Tg CalSet.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</si>
  <si>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Тест-набор для определения компонента C4 комплемента для анализаторов Cobas Integra и Cobas S311 (Complement C4, cobas Integra, cobas c):Формат: 100 тестов в упаковке/шт.
Образец для исследования: сыворотка крови. Новый, не использованный, в заводской упаковке.Условия хранения: Хранить при температуре 2-8°C.На момент доставки товара наличие по крайне мере  1/2 срока годности от общего срока. For In Vitro Diagnostic:
Товар предназначен для работы с анализаторами Cobas Integra и Cobas S311, используемыми в университетских больницах, которые являются закрытыми системами и могут работать только с оригинальным тест-набором Complement C4,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</si>
  <si>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Тестовый набор для определения компонента C3 комплемента (Complement C3, cobas Integra, cobas c) для анализаторов Cobas Integra и Cobas C311. Формат: 100 тестов в упаковке / штука.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закупки предназначен для работы с анализаторами Cobas Integra и Cobas C311, эксплуатируемыми в университетских больницах (являются закрытыми системами), которые могут работать только с оригинальными тестовыми наборами Complement C3,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</si>
  <si>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Калибратор дляопределения  свободного тироксина Elecsys FT4 CalSet III:Оригинал: Для анализаторов Elecsys и Cobas e 411.
Метод: Электрохемилюминесцентный анализ.Формат: 4x1 мл в упаковке/шт.Новый, не использованный, в заводской упаковке.
Условия хранения: Температура от 2 до 8°C.
На момент доставки товара наличие по крайне мере  1/2 срока годности от общего срока. For In Vitro Diagnostic:
Предназначен для использования в университетских больницах с анализаторами Elecsys и Cobas e 411 (представляют собой закрытые системы), которые могут работать только с оригинальным калибратором Elecsys FT4 CalSet III.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</si>
  <si>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XN-350  для анализатора XN-N CAL</t>
  </si>
  <si>
    <t xml:space="preserve">Калибратор для анализатора XN-350: Оригинал. Формат: 3 мл флакон/шт.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устройствами XN-350 (представляют собой закрытые системы), которые могут работать только с оригинальным калибратором.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</si>
  <si>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 набор для определения cobas c303 HbA1c</t>
  </si>
  <si>
    <t xml:space="preserve">Тест-набор для определения HbA1c (HbA1c, c pack green), предназначенный для анализатора cobas c303. Оригинал. Метод: иммунотурбидиметрия. Формат: 200 тестов в коробке/шт. Образец для исследования: венозная кровь.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c303 (представляют собой закрытые системы), которые могут работать только с оригинальным тест-набором HbA1c,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</si>
  <si>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Лайзерселл  WNR</t>
  </si>
  <si>
    <t xml:space="preserve">Лайзерселл (LYSERCELL WNR) разлагающий растворитель, для гематологического анализатора XN-1000. Оригинал. Формат: 5 л. Лайзерселл WNR/шт.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XN-1000 (представляют собой закрытые системы), которые могут работать только с оригинальным тест-набором LYSERCELL WNR.Обязательным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</si>
  <si>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Флюороцелл Фл WNR</t>
  </si>
  <si>
    <t xml:space="preserve">Флуороселл (FLUOROCELL WNR) реагент для гематологического анализатора XN-1000. Оригинал. Формат: 2x82 мл в коробке/шт.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 1000 (представляют собой закрытые системы), которые могут работать только с оригинальным Fluorocell WNR.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</si>
  <si>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количественного определения Elexis ACTG</t>
  </si>
  <si>
    <t xml:space="preserve">Элексис и Кобас e 411 анализатор для количественного определения тест-набора Элексис ACTH. Метод: электрохемилюминесцентный анализ. Оригинал. Формат: 100 тестов в коробке/шт. Образец для исследования: сыворотка крови/плазма.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Элексис и Кобас e 411 (представляют собой закрытые системы), которые могут работать только с оригинальным тест-набором (Elecsys ACTH).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</si>
  <si>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Калибратор Elexis ACTG</t>
  </si>
  <si>
    <t xml:space="preserve">Элексис и Кобас e 411 анализатор для калибратора Elecsys ACTH CalSet. Метод: электрохемилюминесцентный анализ. Оригинал. Формат: 4 x 1.5 мл в коробке/шт. Новый, не использованный, в заводской упаковке. Условия хранения: при температуре 2-8°C.На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Элексис и Кобас e 411 (представляют собой закрытые системы), которые могут работать только с оригинальным калибратором (Elecsys ACTH) CalSet.: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</si>
  <si>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количественного определения церулоплазмина</t>
  </si>
  <si>
    <t xml:space="preserve">Тест-набор для количественного определения церулоплазмина (CERU, c pack Integra), предназначенный для анализатора cobas Integra 400 plus. Оригинал. Формат: 100 тестов в коробке/шт.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анализатором cobas Integra 400 plus (представляют собой закрытые системы), который может работать только с оригинальным тест-набором CERU, c pack Integra.Обязательным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</si>
  <si>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Калибратор материал (CFAS PAC) для анализатора cobas Integra 400 plus. Формат: 3x1 мл в коробке/шт.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Integra 400 plus (представляют собой закрытые системы), которые могут работать только с оригинальным калибратором CFAS PAC.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</si>
  <si>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Пиридоксальфосфат COBAS C PACK GREEN</t>
  </si>
  <si>
    <t xml:space="preserve">Пиридоксаль фосфат (PYP, c pack green), предназначенный для анализатора cobas c303. Оригинал. Формат: 950 тестов в коробке/шт.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анализатором cobas c303 (представляют собой закрытые системы), который может работать только с оригинальным тест-набором PYP,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</si>
  <si>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Материалы для внешнего контроля качества биохимических тестов: Биохимическая программа на 6 (шесть) месяцев. Проверяемые параметры: Albumin, ALP, AST, BilT, BilD, Cholesterol, Creatinine, Glucose, HDL Chol, Total Calcium, Total Protein, Triglycerides, Urea, PSA, T3, Ft4, TSH. Формат: 1 упаковка, содержащая как минимум 13 флаконов по 5 мл. Новый, не использованный, в заводской упаковке. На момент доставки товара наличие по крайне мере  1/2 срока годности от общего срока.  Условия хранения: при температуре 2-8°C.</t>
  </si>
  <si>
    <t>Материалы для внешнего контроля качества биохимических тестов/2</t>
  </si>
  <si>
    <t>Материалы для внешнего контроля качества биохимических тестов: Биохимическая программа на 6 (шесть) месяцев. Проверяемые параметры: Albumin, ALT, a-AMILAZA, AST, LDL, BilT, BilD, Cholesterol, Creatinine, Glucose, HDL Chol, Total Protein, Triglycerides, Urea, UA, Ft4, TSH. Формат: 1 упаковка, содержащая как минимум 13 флаконов по 5 мл. Новый, не использованный, в заводской упаковке. На момент доставки товара наличие по крайне мере  1/2 срока годности от общего срока. Условия хранения: при температуре 2-8°C.</t>
  </si>
  <si>
    <t xml:space="preserve">Procell M (Procell M) для анализатора Cobas e 402. Оригинал.
Метод: электрохемилюминесцентный анализ. Формат: упаковка 2 x 2 литра/шт.Условия хранения: при комнатной температуре, только для ин витро диагностики.Новый, не использованный, в заводской упаковке.На момент доставки товара наличие по крайне мере  1/2 срока годности от общего срока.  
Предмет покупки предназначен для эксплуатации в университетских больницах с анализаторами Cobas e 402 (представляют собой закрытые системы), которые могут работать только с оригинальным реагентом Procell M.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</si>
  <si>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Procell M для анализатора Cobas e 402</t>
  </si>
  <si>
    <t>Экспресс-тест для определения поверхностных антигенов гепатита B</t>
  </si>
  <si>
    <t>Экспресс-тест для определения поверхностных антигенов гепатита B / HBsAg Rapid test-Cassette (Serum/Plasma/Whole Blood). Формат: 1 тест-кассета/шт. Тип теста: кассетный (Cassette). Время проведения исследования: максимум 15 минут. Чувствительность: 100%. Специфичность: 100%. Новый, не использованный, в заводской упаковке. На момент доставки товара наличие по крайне мере  1/2 срока годности от общего срок</t>
  </si>
  <si>
    <t xml:space="preserve">Тестовый набор для определения липазы (LIPC, c pack green), предназначенный для анализатора cobas c303. Оригинальный. Формат: 200 тестов в упаковке / штука. Исследуемый образец: сыворотка крови. Новый, не использованный, в заводской упаковке. Условия хранения: при температуре 2-8°C.На момент доставки товара наличие по крайне мере  1/2 срока годности от общего срока For In Vitro Diagnostic only.
Предмет закупки предназначен для работы с анализаторами cobas c303, эксплуатируемыми в университетских больницах (является закрытой системой), которые могут работать только с оригинальными тестовыми наборами LIPC,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</si>
  <si>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"Трехкамерный пакет для хранения донорской крови, стерильный, нетоксичный, одноразового использования. Срок хранения крови в пакете не менее 42 дней. Возможность хранения тромбоцитов не менее 5 дней. Содержит антикоагулянт CPD-SAGM. Объем: 450/400/400 мл. Обязательное наличие соединителя для вакуумной пробирки и дополнительного пакета для сбора крови для исследований. Новый, не использованный. Упаковка: каждый пакет отдельно упакован. Формат: штука. Возможность идентификации пакета с помощью штрих-кода. Условия хранения: +10...30° C. Наличие сертификатов качества ISO9001, ISO13485, CE обязательно. На момент поставки срок годности должен составлять не менее 1/2 от общего срока."
</t>
  </si>
  <si>
    <t>Замок для центрифуги Hermle Z206A. Установка и настройка выполняются поставщиком. Новый, не использованный, в заводской упаковке. Гарантийный срок не менее 6 месяцев с момента установки. После установки запасной части устройство будет приведено в окончательное рабочее состояние."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Поставка продукции осуществляется в течение 20 календарных дней с момента подписания договора.</t>
  </si>
  <si>
    <t xml:space="preserve">"Предмет закупки предназначен для работы с устройством Macroduct Advanced 3710, эксплуатируемым в университетской больнице, которое может работать только с оригинальным набором для тестирования пота. 1 набор содержит 6 тестов, 12 пилогелевых дисков, 6 накопителей пота, 6 маленьких контейнеров/штук. Новый, не использованный, в заводской упаковке. На момент поставки срок годности должен составлять не менее 1/2 от первоначального."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</si>
  <si>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Трубки для лабораторного оборудования</t>
  </si>
  <si>
    <t>Предмет закупки предназначен для эксплуатации в университетской больнице с использованием устройства Macroduct Advanced 3710 и обязательно совместим с устройством Macroduct Advanced 3710. Трубки / Take-Up Tubes, размеры — 14 дюймов (дюйм). Формат — 100 трубок в упаковке / штук. Новое, не использованное, в заводской упаковке. Если имеется срок годности, то на момент поставки срок годности должен быть не менее 1/2 от первоначального."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Поставка продукции осуществляется в течение 20 календарных дней с момента подписания договора.</t>
  </si>
  <si>
    <t>Тест на скрытую кровь в кале:Исследуемый  образец — кал.
Формат — 1 слайд-тест/единица.Новый, не использованный.
На момент поставки срок годности должен составлять не менее 50%.Условия хранения — при комнатной температуре.For In Vitro Diagnostic only:</t>
  </si>
  <si>
    <t>Тест-набор для качественного и полуколичественного (титр) определения бруцеллеза (Brucella abortus, Brucella melitensis, Brucella suis):Метод — агглютинация. Формат — набор 4*5 мл, который соответствует не менее 1000 тестов/исследований.
Исследуемый  образец — сыворотка крови.
Набор обязательно включает положительные и отрицательные контрольные сыворотки.Новый, не использованный.
На момент поставки срок годности должен составлять не менее 50%.Условия хранения: при температуре 2-8°C.</t>
  </si>
  <si>
    <t>Тест-набор для определения  Anti-tissue Transglutaminase IgA</t>
  </si>
  <si>
    <t xml:space="preserve">Тест-набор для определения Anti-tissue Transglutaminase IgA для анализаторов Maglumi X3 и Maglumi 800 (Maglumi Anti-tissue Transglutaminase IgA):Оригинал: Метод —электролюминесцентный анализ. Формат — 50 тестов в упаковке, калибратор, контроль/шт. Исследуемый образец — сыворотка крови.Новый, не использованный, в заводской упаковке.
Условия хранения: при температуре 2-8°C.
На момент поставки срок годности должен составлять не менее 50%.Для In Vitro диагностики.Исследуемый образец для работы с анализаторами Maglumi X3 и Maglumi 800, используемыми в университетских больницах (являются закрытыми системами), которые могут работать только с оригинальным тест-набором Maglumi Anti-tissue Transglutaminase IgA.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</si>
  <si>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Тест-набор для определения Direct Renin для анализаторов Maglumi X3 и Maglumi 800 (Maglumi Direct Renin):Оригинал: Метод — электролюминесцентный анализ. Формат — 100 тестов в упаковке, калибратор, контроль/шт. Исследуемый образец — сыворотка крови.Новый, не использованный, в заводской упаковке.
Условия хранения: при температуре 2-8°C.
На момент поставки срок годности должен составлять не менее 50%.Для In Vitro диагностики.Предназначен для работы с анализаторами Maglumi X3 и Maglumi 800, используемыми в университетских больницах (являются закрытыми системами), которые могут работать только с оригинальным тест-набором Maglumi Direct Renin.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</si>
  <si>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Реагентная игла для биохимического анализатора cobas c311 </t>
  </si>
  <si>
    <t xml:space="preserve">Реагентная игла для биохимического анализатора cobas c311 /Probe Reagent Assy c311/.Оригинал. Новый, не использованный, в заводской упаковке.
Условия хранения: при температуре 2-8°C.
На момент поставки срок годности должен составлять не менее 1/2.Для In Vitro диагностики.Предназначен для работы с анализаторами cobas c311, используемыми в университетских больницах (являются закрытыми системами), которые могут работать только с оригинальным Probe Reagent Assy c311.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</si>
  <si>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Набор для наружного вентрикулярного дренажа состоит из:
Катетера для полости (длина ≥290 мм, внутренний диаметр ≥1,5 мм, наружный диаметр ≥0,3 мм): Конец катетера имеет множественные отверстия, глубина индикаторов — на расстоянии 50 мм, 100 мм и 150 мм от проксимального конца.
Троакара (для туннелирования): длина ≥160 мм, наружный диаметр ≥3,2 мм, коннектор Luer lock, направляющая проволока длиной 320 мм, наружный диаметр ≥0,9 мм.
Наружная упаковка для дренажа с объемом 600 мл, которая включает: капельницу с камерой объемом 100 мл, компактный профиль, гидрофобный фильтр без латекса, систему инъекций "анасель", шкалу для входа с портом (360 мм H2O) с крышкой для подвижного крана и дренажной трубкой длиной 160 см.
Допустимое колебание для всех размеров составляет ±5%.
Новый, не использованный, в заводской стерильной упаковке.
Для каждой поставляемой партии обязательным является наличие сертификата качества CE MARK.
На момент доставки  товар должен иметь как минимум 50% срока годности.</t>
  </si>
  <si>
    <t xml:space="preserve">Гемостатическая сетка </t>
  </si>
  <si>
    <t>Система шунтирования  с регулируемым клапаном внутричерепного давления состоит из 8 режимов внутричерепного давления от 30 до 200 мм Н2О: 30, 50, 70, 90, 110, 140, 170, 200 мм Н2О, регулируемого клапана, к которому прикрепляются перитонеальный катетер и вентрикулярный катетер (предназначены для вентрикулярно-перитонеального шунтирования).
Длина вентрикулярного катетера — 230 мм, внутренний диаметр — 1,3 мм, внешний — 2,5 мм. Имеет мандрен. Клапан оснащён участком управления давлением, с помощью которого регулируется давление. Длина прикреплённого перитонеального катетера составляет 1100 мм или больше, внутренний диаметр — 1,3 мм, внешний — 2,5 мм. Все размеры имеют допустимое отклонение ±5%. На дистальном конце есть отверстия.
При поставке обязательным является наличие сертификата качества CE MARK.
Новый, не использованный, в заводской стерильной упаковке. На момент доставки  товар должен иметь как минимум 50% срока годности.</t>
  </si>
  <si>
    <t>Калибратор антител к тиреоглобулину Elecsys</t>
  </si>
  <si>
    <t>Тест для определения компонента C4 комплемента на Cobas Integra 400+</t>
  </si>
  <si>
    <t>Тест для определения компонента C3 комплемента для Cobas Integra 400+</t>
  </si>
  <si>
    <t>Калибратор свободного тироксина Elecsys</t>
  </si>
  <si>
    <t>Тест-набор для определения Direct Renin</t>
  </si>
  <si>
    <t>Тест-набор для определения бруцеллеза (Brucella abortus, Brucella melitensis, Brucella suis) — тест Райта-Хеделсона</t>
  </si>
  <si>
    <t>Тест на скрытую кровь в кале</t>
  </si>
  <si>
    <t>Набор для тестирования пота</t>
  </si>
  <si>
    <t>Замок для центрифуги Hermle Z206A</t>
  </si>
  <si>
    <t>Трехкамерный пакет для хранения донорской крови</t>
  </si>
  <si>
    <t>Микрокюветы / наконечники для Cobas e 402</t>
  </si>
  <si>
    <t>Тест набор для определения липазы cobas c303</t>
  </si>
  <si>
    <t>Тест-набор для определения гликозилированного гемоглобина нео</t>
  </si>
  <si>
    <t xml:space="preserve">Тест-набор для определения гликолизированного гемоглобина neo (HbA1c Neo) для анализатора Boditech Afias 10. Оригинал: Флуоресцентный. Условия хранения: 2-30°С. Формат: 24 шт. в коробке.  Образец для исследования: кровь. Он новый, неиспользованный, в заводской упаковке.
Предмет покупки предназначен для эксплуатации в университетских больницах с анализатором Boditech Afias 10 (представляют собой закрытые системы), который может работать только с оригинальным тест-набором HbA1c Neo.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</si>
  <si>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Maglumi TRA (антитела к рецептору ТТГ) для анализатора Maglumi 800</t>
  </si>
  <si>
    <t xml:space="preserve">Тестовый набор Maglumi TRA (антитела к рецептору ТТГ) для анализатора Maglumi 800 Оригинал: Метод: Электрохемилюминесцентный анализ. Формат: 50 тестов в коробке, калибратор, контроль/штука. Образец для исследования: сыворотка крови. Новая, неиспользованная, в заводской упаковке. Условия хранения: при 2-8°С. Наличие не менее 1/2 срока годности на момент поставки. Для диагностики in vitro. Образец для исследования: кровь. Он новый, неиспользованный, в заводской упаковке.
Предмет покупки предназначен для эксплуатации в университетских больницах с анализатором Maglumi 800  (представляют собой закрытые системы), который может работать только с оригинальным тест-набором Maglumi TRA (антитела к рецептору ТТГ).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</si>
  <si>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определения аллергенов, предназначенный для определения ингаляционных аллергенов</t>
  </si>
  <si>
    <t xml:space="preserve">Тест-наборы предназначены для работы с оборудованием Epson Perfection V600 (представляющим собой закрытую систему), используемым в университетской больнице, которое может работать только с оригинальным тест-набором для определения аллергенов с тест-набором для определения ингаляционных аллергенов. Тесты предназначены для количественного выявления специфических антител IgE в сыворотке и плазме крови. Метод: Ферментно-ферментативный анализ (иммуноблот) на выявление не менее 20 аллергенов. Условия хранения: в стерильной упаковке 1/2 срока годности.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</si>
  <si>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Калибраторное вещество Сифас ПАК (CFAS PAC)</t>
  </si>
  <si>
    <t>Материалы для внешнего контроля качества биохимических тестов/1</t>
  </si>
  <si>
    <t>Тест-набор для определения аланинаминотрансферазы</t>
  </si>
  <si>
    <t xml:space="preserve">Тестовый набор ALT, cobas Integra, cobas c для анализаторов Cobas Integra и Cobas U311: Оригинал: 500 тестовых образцов в коробке. Условия хранения: 2–8°C. доступность, только для диагностики in vitro.
Предмет покупки предназначен для эксплуатации в университетских больницах с анализаторами Cobas Integra и Cobas U311 (представляют собой закрытые системы), которые могут работать только с оригинальными тест-наборами ALT, cobas Integra, cobas .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</si>
  <si>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Диск с пиперациллин+тазобактамом</t>
  </si>
  <si>
    <t xml:space="preserve">Диск с пиперациллин+тазобактамом. Формат -1диск/шт. Новый, неиспользованный. На момент доставки товара наличие 1/2 срока годности.Условия хранения - хранить в сухом месте.                                              </t>
  </si>
  <si>
    <t>Набор для определения холестерина-липопротеинов низкой плотности</t>
  </si>
  <si>
    <t xml:space="preserve">абор для определения холестерина для анализаторов cobas integra и cobas U311 (хLDL Cholesterol, cobas Integra, cobas c): Формат: 200 тестовых образцов/штука: сыворотка крови. Исследуемый образец: кровь. Новый, не использованный, в заводской упаковке.словия хранения: при 2-8°C. Наличие 1/2 срока годности на момент поставки. Только для диагностики in vitro. Предмет покупки предназначен для работы с анализаторами cobas integra и cobas U311 (которые представляют собой закрытые системы), которые могут работать только с оригинальным набором тестов для определения холестерина ЛПНП,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</si>
  <si>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определения альбумина</t>
  </si>
  <si>
    <t xml:space="preserve">ест-набор для определения альбумина для анализаторов Cobas Integra и Cobas U311 (алб. cobas Integra, cobas c). Оригинал. Формат: 300 тестов в коробке. Сыворотка крови.  Срок годности: 2-8°С.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Кобас Интегра и Кобас С311(представляют собой закрытые системы), которые могут работать только с оригинальным тест-набором алб.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</si>
  <si>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Микрокюветы / наконечники для Cobas e 402 / контейнер для отходов Assay Tip / Assay cup and wasteLiner для анализатора Cobas e 402. Формат: 3780 коробок в упаковке / штука. Новый, не использованный, в заводской упаковке. Условия хранения: при комнатной температуре, для in vitro диагностики. Предмет закупки предназначен для работы с анализаторами Cobas e 402, эксплуатируемыми в университетских больницах (является закрытой системой), которые могут работать только с оригинальными Микрокюветами Assay Tip / Assay cup and wasteLiner.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</si>
  <si>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*Մատակարարումն իրականացվում է Վաճառողի կողմից՝ Գնորդի նշված հասցեով, ք. Երևան, Աբովյան 60 և/կամ Մուրացան 114 հասցեներով:</t>
  </si>
  <si>
    <t>N</t>
  </si>
  <si>
    <t>Общая стоимость покупки                         /АРМ драм/</t>
  </si>
  <si>
    <t>*Поставка осуществляется продавцом по адресу, указанному покупателем: г. Ереван, ул. Абовяна 60 и/или Мурацана 114.</t>
  </si>
  <si>
    <t>Товары медицинского назначения - 16/15</t>
  </si>
  <si>
    <t>17.03.2025г.</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</si>
  <si>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мая.</t>
  </si>
  <si>
    <t>Состав предлагаемой оценочной комиссии: Председатель: Гаяне Петросян, члены: Каринэ Мкртчян, Нарине Саргсян.</t>
  </si>
  <si>
    <t xml:space="preserve">Состав ответственного отдела:                                                                                                                                                                                                                                                                                                                                                                                                                                                                                                                                                                                                                                                                                                                                                                                                                                                                                             Руководитель: Гаяне Петросян (по всем лотам)    —————                                                                                                                                                                                                                                                                                                                                                                                                                                  Член                Рубен Фанарджян (по лотам 141, 142 и 143)     —————                                                                                                                                                                                                                                                                                                                                                                                                                                                                                                                                                                                                       Член                Нарине Саргсян (по лотам  1-140 поставленных на бол. комплекс «Гераци» №1)     —————                                                                                                                                                                                                                                                                                                                                                                                                                                                                                                                                            Член                Марине Манукян (по лотам 1-140  поставленных на бол. комплекс  "Мурацан")   —————                                                                                                                                                                                                                                                                                                                                                                                                                                                                                                                                                                                                                                                                                                              </t>
  </si>
  <si>
    <t>Набор для наружного вентрикулярного дренажа</t>
  </si>
  <si>
    <t>*За исключением лотов 133 и 135  - поставка продукции будет осуществляться поэтапно в 2025 году по заявке Заказчика. При этом срок первого этапа установлен в течение 20 календарных дней с момента вступления договора в силу.</t>
  </si>
  <si>
    <t>*Для всех лотов, кроме лотов 133 и 135 -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</si>
  <si>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Цоликлон Анти-Е сыворотка</t>
  </si>
  <si>
    <t xml:space="preserve">Цоликлон Анти-Е сыворотка 5 мл Методика: гемагглютинация Формат: флакон 5 мл. Новый, неиспользованный. аличие 1/2 от всего срока годности на момент доставки. </t>
  </si>
  <si>
    <t xml:space="preserve">Тест набор предусмотренный для определения аспартатаминотрансферазы </t>
  </si>
  <si>
    <t>Набор для определения АСТ-аспартатаминотрансферазы для анализаторов Cobas Integra и Cobas U311 (AST cobas Integra, формат cobas c: 500 тестов в коробке).Исследуемый образец: сыворотка крови. Новый, неиспользованный, в заводской упаковке.Наличие 1/2 срока годности на момент поставки, For In Vitro Diagnostic only: Условия хранения: 2-8°С. Предмет покупки предназначен для работы с анализаторами Cobas Integra и Cobas U311 (закрытые системы), используемыми в университетских больницах, которые могут работать только с оригинальным тест-набором на AST cobas Integra, формат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</si>
  <si>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Набор для определения аланинаминотрансферазы cobas c303
</t>
  </si>
  <si>
    <t>Набор для определения аланинаминотрансферазы (ALT, c pack green), который предназначен для анализатора cobas c303. Оригинал. Метод кинетический. Формат: 450 тестов в коробке/шт.Исследуемый образец: сыворотка крови. Новый, неиспользованный, в заводской упаковке.Условия хранения: при 2-8°С. 1/2 срока годности в наличии на момент доставки,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тест-набором ALT,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</si>
  <si>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Система шунтирования</t>
  </si>
  <si>
    <t>Стерильный местный всасывающий гемостатический монокомпонентный материал на основе оксигенизированной восстановленной целлюлозы.Изготовлен из древесного материала, который позволяет обеспечивать структуру и достаточную прочность при контакте с кровью, что в свою очередь позволяет повторно использовать его в ходе операции после контакта с кровью. Это всасывающаяся сетчатая ткань. При контакте с кровью создается кислое окружение (pH ниже 4), что подавляет основные возбудители инфекций ран/микроорганизмов, классифицируемых по кислотности среды, таких как нейтрофилы / рост и развитие: Staphylococcus aureus, в том числе MRSA; Staphylococcus epidermidis, в том числе MRSE; Escherichia coli; Pseudomonas aeruginosa; Enterococcus, в том числе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dysenteriae; Serratia marcescens; Enterobacter cloacae; Pseudomonas stutzeri; Proteus mirabilis.
Бактерицидный эффект против вышеупомянутых патогенных штаммов подтвержден и указан в инструкции по применению, прилагаемой к продукту.Материал полностью всасывается в течение 7-14 дней.
Материал предназначен для прекращения микровенозных, венозных и слабых артериальных кровотечений в различных областях хирургии, особенно в нейрохирургии, при вмешательствах на головном мозге, в кардиохирургии, а также при геморроидэктомии.
Основная заводская упаковка оснащена механизмом предотвращения случайного вскрытия и включает руководство по применению.
Стерильный гемостатический внутренний элемент упакован в индивидуальную упаковку из алюминиевой фольги и имеет маркировку непосредственно на алюминиевой фольге, без дополнительного полимерного бумажного слоя. Такая упаковка обеспечивает доступ к внутреннему элементу одним движением, что минимизирует время, затрачиваемое на манипуляции с гемостатическим материалом. Открытие упаковки из алюминиевой фольги осуществляется путем отделения листов, что предотвращает случайное повреждение гемостатического элемента.
Открытие упаковки из алюминиевой фольги производится непрерывным движением, без деламинации материала, разрыва или использования ножниц.
Маркировка на индивидуальной упаковке соответствует маркировке на основной коробке.
Маркировка уникальной упаковки из алюминиевой фольги содержит информацию о наименовании, составе, товарном знаке, производителе, матричном коде, каталожном номере, размере, сроке годности, серийном номере, методе стерилизации и одноразовом использовании.
Маркировка внутреннего элемента содержит информацию о наименовании, составе, товарном знаке, производителе, матричном коде, каталожном номере, размере, сроке годности, серийном номере, методе стерилизации и одноразовом использовании.
Размер: 10 см x 20 см.
Поставляется в индивидуальной стерильной упаковке. Каждая упаковка содержит руководство по применению.
Для каждой поставленной партии обязательным является наличие сертификата качества CE MARK.
Новый, не использованный, в заводской стерильной упаковке.
На момент доставки товар должен иметь как минимум 50% срока годности.</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</si>
  <si>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սեպտեմբեր ամիսը: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</si>
  <si>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</si>
  <si>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Էլեկսիս տեստոստերոնի կալիբրատոր</t>
  </si>
  <si>
    <t>Շիճուկային սպիտակուց /Serum protein/ standart cobas integra 400+</t>
  </si>
  <si>
    <t>Կոբաս c311 անալիզատորի համար NACl 9% Diluent</t>
  </si>
  <si>
    <t xml:space="preserve">Ամոնիակի որոշման թեսթ-հավաքածու </t>
  </si>
  <si>
    <t xml:space="preserve">Start 4 անալիզատորի համար նախատեսված բուֆերային լուծույթ </t>
  </si>
  <si>
    <t>ACCENT MC  անալիզատորի համար նախատեսված կյուվետների լվացող լուծույթ</t>
  </si>
  <si>
    <t>ACCENT MC անալիզատորների համար նախատեսված Կոնտրոլ սիճուկ նորմալ HN</t>
  </si>
  <si>
    <t>ACCENT MC անալիզատորների համար նախատեսված Կոնտրոլ սիճուկ նորմալ HP</t>
  </si>
  <si>
    <t>Ավտոմատ բաժանավորիչ 10-100 մկլ</t>
  </si>
  <si>
    <t>Ավտոմատ բաժանավորիչ 100-1000 մկլ</t>
  </si>
  <si>
    <t xml:space="preserve">Թղթյա ինդիկատորային համակարգ </t>
  </si>
  <si>
    <t>Եռշաքարային միջավայր էնտերոբակտերիաների դիֆերենցման համար</t>
  </si>
  <si>
    <t xml:space="preserve">Սալմոնելլա ագլյուտինացնող շիճուկ </t>
  </si>
  <si>
    <t xml:space="preserve">Միջավայր էնտերոբակտերիաների դիֆերենցման համար </t>
  </si>
  <si>
    <t>Պանկրեատիկ էլաստազա թեստ-հավաքածու</t>
  </si>
  <si>
    <t xml:space="preserve">Կոբաս ինտեգրա և Կոբաս Ս311 անալիզատորների համար α -ամիլազա (Alpha-amilase, cobas Integra, cobas c) որոշման թեսթ-հավաքածու: Օրիգինալ:  Ֆորմատ`300 թեսթ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Alpha-amilase, cobas Integra, cobas c օրիգինալ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</si>
  <si>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ԱՍՏ ասպարտատ ամինոտրանսֆերազի որոշման թեստ հավաքածու (AST cobas Integra, cobas c): Օրիգինալ: Ֆորմատ՝ 500 թեստ տուփում/հատ: Ստուգվող նմուշ` արյան շիճուկ: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AST cobas Integra, cobas c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</si>
  <si>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բիլիռուբին ընդհանուր որոշման թեստ հավաքածու (BIL-Total Gen.2, cobas Integra, cobas c): Օրիգինալ: Ֆորմատ` 250 թեստ տուփում/հատ: Ստուգվող նմուշ` արյան շիճուկ: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BIL-Total Gen.2, cobas Integra, cobas c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</si>
  <si>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Կոբաս նմուշի անոթներ (Cobas sample cups): Օրիգինալ: Մեթոդ` Էլեկտրոխեմիլումինեսցենտային անալիզ: Ֆորմատ`5000 անոթ տուփում/հատ: Նոր է, չօգտագործված, գործարանային փաթեթավորմամբ: Պահպանման պայմանները` սենյակային ջերմաստիճանում: 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Էլեկսիս և Կոբաս e 411 (հանդիսանում է փակ համակարգ)  անալիզատորով աշխատելու համար, որը կարող է աշխատել միայն  օրիգինալ  Կոբաս նմուշի 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</si>
  <si>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α-ամիլազի (պանկրեատիկ) որոշման թեստ հավաքածու (Alpha-amilase Pancreatic, cobas Integra, cobas c): Օրիգինալ: Ֆորմատ՝ 200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Alpha-amilase Pancreatic, cobas Integra, cobas c օրիգինալ նյութով: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</si>
  <si>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Իմունոգլաբուլին A  Կոբաս ինտեգրա անալիզատորի համար (IgA, cobas Integra): Օրիգինալ: Ֆորմատ`100 թեստ տուփում/հատ: Ստուգվող նմուշ` արյան շիճուկ: Նոր է, չօգտագործված, գործարանային փաթեթավորմամբ: Պահպանման պայմանները 2-8 °C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(հանդիսանում է փակ համակարգ)  անալիզատորով աշխատելու համար, որը կարող է աշխատել միայն IgA, cobas Integra օրիգինալ թեստ կասետով: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</si>
  <si>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Իմունոգլաբուլին M, (IgM, cobas Integra) Կոբաս ինտեգրա անալիզատորի համար: Օրիգինալ: Ֆորմատ`100 թեստ տուփում/հատ: Ստուգվող նմուշ` արյան շիճուկ: Նոր է, չօգտագործված, գործարանային փաթեթավորմամբ: Պահպանման պայմանները 2-8 °C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(հանդիսանում է փակ համակարգ)  անալիզատորով աշխատելու համար, որը կարող է աշխատել միայն IgM, cobas Integra օրիգինալ թեստ կասետով: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</si>
  <si>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Շիճուկային սպիտակուց cobas integra 400+ / Serum proteins T standart/: Օրիգինալ: Ֆորմատ՝ 5 x 0.5մլ տուփում/հատ: Նոր է, չօգտագործված, գործարանային փաթեթավորմամբ: Պահպանման պայմանները`2-8 °C ջերմաստիճանում: Հանձնելու պահին պիտանելիության ժամկետի 1/2 առկայություն: For In Vitro Diagnostic only: Գնման առարկան նախատեսված է համալսարանական հիվանդանոցներում շահագործվող Կոբաս ինտեգրա 400+ (հանդիսանում է փակ համակարգ)  անալիզատորով աշխատելու համար, որը կարող է աշխատել միայն cobas integra 400+: Serum proteins T standart օրիգինալ շիճուկային սպիտակուցով: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</si>
  <si>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U311  անալիզատորի համար NACl 9% Diluent: Օրիգինալ: Ֆորմատ` 50մլ տուփում/հատ: Նոր է, չօգտագործված, գործարանային փաթեթավորմամբ: Պահպանման պայմանները 2-8 °C ջերմաստիճանում: Հանձնելու պահին պիտանիության ժամկետի 1/2 առկայություն, For In Vitro Diagnostic only_x000D_: Գնման առարկան նախատեսված է համալսարանական հիվանդանոցներում շահագործվող Կոբաս U311  (հանդիսանում է փակ համակարգ)  անալիզատորով աշխատելու համար, որը կարող է աշխատել միայն NACl 9% Diluent օրիգինալ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</si>
  <si>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Stago ընկերության Start 4 անալիզատորի համար նախատեսված ակտիվ պարցյալ թրոմբոպլաստինային ժամանակի (APTT)  որոշման թեստ հավաքածու: Օրիգինալ: Մեթոդ՝ մակարդելիության ժամանակի  որոշումը ըստ վիսկոզոմետրիկ չափման հիման վրա: Ծավալը՝ 12 x 5մլ/հատ: Ֆորմատը՝ 1200 թեստ, եթե թեստավորումը կատարվի Start 4 սարքի վրա օգտագործելով ընկերության կողմից տրված SOP (standart operation procedure) փաստաթուղթը: Նոր է, չօգտագործված, գործարանային փաթեթավորմամբ: Պահպանման պայմանները` 2-8 ջերմաստիճանում: Մատակարարման պահին պիտանիության ժամկետի 1/2-րդի առկայություն: For In Vitro Diagnostic only: Գնման առարկան նախատեսված է համալսարանական հիվանդանոցներում շահագործվող Stago ընկերության Start 4 անալիզատորով աշխատելու համար, որը կարող է աշխատել ակտիվ պարցյալ թրոմբոպլաստինային ժամանակի (APTT)  որոշման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</si>
  <si>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Թուղթ տպիչի նախատեսված Կոբաս b 221 անալիզատորի համար: Ֆորմատը՝ 1 հատ թուղթ։ Օրիգինալ: Նոր է, չօգտագործված, գործարանային փաթեթավորմամբ: Հանձնելու պահին պիտանիության ժամկետի 1/2 առկայություն: Պահպանման պայմանները` սենյակային ջերմաստիճանում: Գնման առարկան նախատեսված է համալսարանական հիվանդանոցներում շահագործվող Cobas  b 221  (հանդիսանում է փակ համակարգ)  անալիզատորներով աշխատելու համար, որոնք կարող են աշխատել միայն  օրիգինալ տպիչի թղթով: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</si>
  <si>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U311 անալիզատորի համար նախատեսված անտիստրեպտոլիզին-Օ որոշման թեստ կասետ (ASLO TQ, cobas c): Օրիգինալ: Ֆորմատ՝ 150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U311 (հանդիսանում է փակ համակարգ) անալիզատորներով աշխատելու համար, որոնք կարող են աշխատել միայն  օրիգինալ ASLO TQ, cobas c թեստ կասետով: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</si>
  <si>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լակտատ դեհիդրոգենազի որոշման թեստ- հավաքածու (LDHI2 IFCC, cobas Integra, cobas c): Օրիգինալ: Ֆորմատ` 300 թեստ տուփում/հատ: Ստուգվող նմուշ` արյան շիճուկ: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օրիգինալ LDHI2 IFCC, cobas Integra, cobas c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</si>
  <si>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STA Compact Max վերլուծիչի համար նախատեսված ՍՏԱ Օուրեն-Կոլլեր բուֆֆեր /STA-OWREN-KOLLER/: Օրիգինալ: Ֆորմատ՝ 24x15մլ տուփում/հատ: Օգտագործվում է որպես նոսրացնող բուֆֆեր ֆիբրինոգեն թեստի չափման համար: Նոր է, չօգտագործված, գործարանային փաթեթավորմամբ: Պահպանման պայմանները՝ 2-8°C ջերմաստիճանում: Հանձնելու պահին պիտանիության ժամկետի 1/2, For In Vitro Diagnostic: Մատակարարելիս արտադրողի կողմից տրված՝ որակի վերահսկման միջազգային հավաստագիր  ISO 13485 և CE առկայությունը պարտադիր է: Գնման առարկան նախատեսված է համալսարանական հիվանդանոցներում շահագործվող STA Compact Max  (հանդիսանում է փակ համակարգ) վերլուծիչներով աշխատելու համար, որոնք կարող են աշխատել միայն օրիգինալ /STA-OWREN-KOLLER/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</si>
  <si>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procell: Օրիգինալ: Մեթոդ` Էլեկտրոխեմիլումինեսցենտայի անալիզ:  Ֆորմատ` 6 x 380մլ տուփում/հատ: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Էլեկսիս procell ռեագենտով: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</si>
  <si>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cleancell: Օրիգինալ: Մեթոդ` Էլեկտրոխեմիլումինեսցենտային անալիզ: Ֆորմատ`6 x 380մլ տուփում/հատ: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Էլեկսիս cleancell ռեագենտով: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</si>
  <si>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Էթանոլ (Ethanol, cobas Integra, cobas c): Օրիգինալ: Կոբաս ինտեգրա և Կոբաս Ս311 անալիզատորների համար: Ֆորմատ`100 թեստ տուփում/հատ: Ստուգվող նմուշ` արյան շիճուկ/մեզ:  Նոր է, չօգտագործված, գործարանային փաթեթավորմամբ: Պահպանման պայմանները 2-8 °C ջերմաստիճանում: Հանձնելու պահին պիտանիության ժամկետի 1/2առկայություն: For In Vitro Diagnostic only: Գնման առարկան նախատեսված է համալսարանական հիվանդանոցներում շահագործվողԿոբաս ինտեգրա և Կոբաս Ս311  (հանդիսանում են փակ համակարգեր) անալիզատորներով աշխատելու համար, որոնք կարող են աշխատել միայն օրիգինալ Ethanol, cobas Integra, cobas c թեստերով: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</si>
  <si>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Ուրիսիս 1100  անալիզատորի համար նախատեսված տպիչի թուղթ, տրամագիծը՝ 50մմ: Օրիգինալ: Ֆորմատ`հատ: Նոր է, չօգտագործված, գործարանային փաթեթավորմամբ: Պահպանման պայմանները` սենյակային ջերմաստիճանում: Հանձնելու պահին պիտանիության ժամկետի 1/2 առկայություն: Գնման առարկան նախատեսված է համալսարանական հիվանդանոցներում շահագործվող Ուրիսիս 1100  (հանդիսանում է փակ համակարգ) անալիզատորներով աշխատելու համար, որոնք կարող են աշխատել միայն օրիգինալ տպիչի թղթով: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</si>
  <si>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Ամոնիակ (Ammonia, cobas Integra, cobas c) որաշման թեստ հավաքածու Կոբաս ինտեգրա և Կոբաս Ս311 անալիզատորների համար: Օրիգինալ: Ֆորմատ`150 թեստ տուփում/հատ: Ստուգվող նմուշ` արյան շիճուկ: Նոր է, չօգտագործված, գործարանային փաթեթավորմամբ:  Պահպանման պայմանները 2-8 °C ջերմաստիճան: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Ս311  (հանդիսանում են փակ համակարգեր) անալիզատորներով աշխատելու համար, որոնք կարող են աշխատել միայն օրիգինալ պրեսիկոնտրոլ Ammonia, cobas Integra, cobas c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</si>
  <si>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բարձր զգայնության Տրոպոնին T կալիբրատոր (Elecsys hs Troponin T CalSetс): Օրիգինալ: Մեթոդ` Էլեկտրոխեմիլումինեսցենտային անալիզ: Ֆորմատ` տուփում 4 x 1մլ/հատ: Նոր է, չօգտագործված, գործարանային փաթեթավորմամբ: Պահպանման պայմանները` 2-8°C ջերմաստիճանում: Հանձնելու պահին պիտանիության ժամկետի 1/2 ,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hs Troponin T STAT CalSetс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</si>
  <si>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Stago ընկերության Start 4 անալիզատորի համարնախատեսված STA OWREN KOLLER կամ համանման բուֆերային լուծույթ (հստակեցնել): Օրիգինալ: Ֆորմատ՝ 24 x15մլ տուփում/հատ: Նոր է, չօգտագործված, գործարանային փաթեթավորմամբ: Պահպանման պայմանները 2-8°C ջերմաստիճանում: Հանձնելու պահին պիտանիության ժամկետի 1/2 առկայություն: Ցանկացած մատակարարված խմբաքանակի համար ISO, CE Mark  որակի վկայականների առկայությունը պարտադիր է: Գնման առարկան նախատեսված է համալսարանական հիվանդանոցներում շահագործվող Stago ընկերության Start 4 անալիզատորներով աշխատելու համար, որոնք կարող են աշխատել  STA OWREN KOLLER կամ համանման  (հստակեցնել) օրիգինալ բուֆերային լուծույթով: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</si>
  <si>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ACCENT MC  անալիզատորի համար կյուվետների լվացող լուծույթ /Detergent B concentrated/ : Օրիգինալ:  Ֆորմատ`1000 մլ մաքրող լուծույթ/հատ: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Գնման առարկան նախատեսված է համալսարանական հիվանդանոցներում շահագործվող ACCENT MC (հանդիսանում են փակ համակարգեր) անալիզատորներով աշխատելու համար, որոնք կարող են աշխատել միայն օրիգինալ Detergent B concentrated կյուվետների լվացող լուծույթով: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</si>
  <si>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ACCENT MC անալիզատորների համար Կոնտրոլ սիճուկ նորմալ HN: Օրիգինալ: Ֆորմատ`1x5մլ տուփում/հատ: Նոր է, չօգտագործված, գործարանային փաթեթավորմամբ: Հանձնելու պահին պիտանիության ժամկետի 1/2 առկայություն, For In Vitro Diagnostic only: Պահպանման պայմանները` 2-8°C ջերմաստիճանում: Գնման առարկան նախատեսված է համալսարանական հիվանդանոցներում շահագործվող ACCENT MC (հանդիսանում են փակ համակարգեր) անալիզատորներով աշխատելու համար, որոնք կարող են աշխատել միայն օրիգինալԿոնտրոլ սիճուկ HN-ով: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</si>
  <si>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ACCENT MC անալիզատորների համար Կոնտրոլ սիճուկ նորմալ HP: Օրիգինալ:  Ֆորմատ`1x5մլ տուփում/հատ:  Նոր է, չօգտագործված, գործարանային փաթեթավորմամբ: Հանձնելու պահին պիտանիության ժամկետի 1/2 առկայություն, For In Vitro Diagnostic only: Պահպանման պայմանները` 2-8°C ջերմաստիճանում: Գնման առարկան նախատեսված է համալսարանական հիվանդանոցներում շահագործվող ACCENT MC (հանդիսանում են փակ համակարգեր) անալիզատորներով աշխատելու համար, որոնք կարող են աշխատել միայն օրիգինալԿոնտրոլ սիճուկ HP-ով: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</si>
  <si>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Stago ընկերության Start 4 անալիզատորի համար նախատեսված ջերմային թուղթ՝ 110-112մմ: Օրիգինալ: Ֆորմատ՝ հատ: Նոր է, չօգտագործված, գործարանային փաթեթավորմամբ: Պահպանման պայմանները սենյակային ջերմաստիճանում: Մատակարարման պահին պիտանիության ժամկետի 1/2-րդի առկայություն: Գնման առարկան նախատեսված է համալսարանական հիվանդանոցներում շահագործվող Stago ընկերության Start 4 անալիզատորով աշխատելու համար, որը կարող է աշխատել օրիգինալ Ջերմային թղթով: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</si>
  <si>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 Արյան ստերիլության միջավայր աէրոբ մանրէների որոշման համար: Ֆորմատ՝ ոչ պակաս, քան 50 մլ միջավայր շշիկում կամ սրվակում/հատ: Նոր է, չօգտագործված: Հանձնելու պահին պիտանելիության ժամկետի 1/2 -ի առկայություն: Պահպանման պայմանները  սենյակային ջերմաստիճան: </t>
  </si>
  <si>
    <t xml:space="preserve">Կոբաս ինտեգրա և Կոբաս U311  անալիզատորների համար նախատեսված  երկաթի որոշման թեստ հավաքածու (Iron, cobas Integra, cobas c): Օրիգինալ: Ֆորմատ՝ 200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ենաշխատել միայն օրիգինալ Iron, cobas Integra, cobas c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</si>
  <si>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Վիտամին Դ-ի քանակական որոշման թեսթ-հավաքածու (ElecsysVitamin D Total III): Օրիգինալ: Մեթոդ` Էլեկտրոխեմիլումինեսցենտային անալիզ: Ֆորմատ՝ 100 որոշում տուփում/հատ: Ստուգվող նմուշ`արյան շիճուկ/պլազմա: Նոր է, չօգտագործված, գործարանային փաթեթավորմամբ: Պահպանման պայմանները` 2-8C ջերմաստիճանում: Հանձնելու պահին պիտանիության ժամկետի 1/2 ,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ենաշխատել միայն օրիգինալ ElecsysVitamin D Total III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</si>
  <si>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Մանիտոլ էլեկտիվ աղային ագար: Ֆորմատ՝ կիլոգրամ: Նոր է, չօգտագործված: Հանձնելու պահին պիտանիության ժամկետի 1/2 առկայություն: Փաթեթավորումը՝ 250գ կամ 500գ տարաներում: Պահպանման պայմանները՝ պահել չոր տեղում: </t>
  </si>
  <si>
    <t xml:space="preserve">Պրեկլին M (Preclean M) Կոբաս e 402 անալիզատորի համար: Օրիգինալ:
Մեթոդ` Էլեկտրոքեմիլյումենեսցենտային անալիզ: Ֆորմատ`2 x 2 լիտր փաթեթավորումով/հատ: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Preclean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</si>
  <si>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Ալանին ամինոտրանսֆերազայի որոշման թեստ հավաքածու (ALT, c pack green), որը նախատեսված է cobas c303 վերլուծիչի համար: Օրիգինալ: Մեթոդը՝ կինետիկ։  Ֆորմատ`800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ALT,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</si>
  <si>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Ասպարտատ ամինոտրանսֆերազայի որոշման թեստ հավաքածու (AST, c pack green), որը նախատեսված է cobas c303 վերլուծիչի համար: Օրիգինալ: Մեթոդը՝ կինետիկ։ Ֆորմատ`800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AST,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</si>
  <si>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ԴՀԵԱ -Ս (Elecsys DHEA_S ) քանակական որոշման թեսթ-հավաքածու: Մեթոդ` Էլեկտրոխեմիլումինեսցենտային անալիզ:  Օրիգինալ: Ֆորմատ` 100 թեստ տուփում: Ստուգվող նմուշ` արյան շիճուկ/պլազմա: Նոր է, չօգտագործված, գործարանային փաթեթավորմամբ: Պահպանման պայմանները` 2-8 °C ջերմաստիճանում: Հանձնելու պահին պիտանիության ժամկետի 1/2 առկայություն ,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(ElecsysDHEA_S )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</si>
  <si>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Էստրադիոլ կալիբրատոր (Elecsys E2CalSet ): Օրիգինալ: Մեթոդ` Էլեկտրոխեմիլումինեսցենտային անալիզ:  Ֆորմատ` 4 x 1.0մլ տուփում/հատ: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(ElecsysE2)  CalSet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</si>
  <si>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Սիֆիլիսի որոշման (Տրեպոնեմա պալիդումի (TPHA, Syphilis) հետազոտության թեստ: Մեթոդ՝ միկրոհեմագլուտինացիա: Ֆորմատ՝ 1 թեստ հետազոտություն /հատ: Ստուգվող նմուշ՝արյան շիճուկ-պլազմա: Նոր է, չօգտագործված: Փաթեթավորումը՝ թեստ հավաքածու: Պահպանման պայմանները 2-8°C: Հանձնելու պահին ամբողջ պիտանելիության ժամկետի առնվազն 1/2-ի առկայություն:</t>
  </si>
  <si>
    <t xml:space="preserve">Ավտոմատ բաժանավորիչ 10-100 մկլ: Ֆորմատ՝ հատ: Նոր է, չօգտագործված: Հանձնելու պահին պիտանիության ժամկետի 1/2 առկայություն: Պահպանման պայմանները 15-25 °C ջերմաստիճան: Մատակարելիս որակի սերտիֆիկատի առկայությունը պարտադիր է: </t>
  </si>
  <si>
    <t xml:space="preserve">Ավտոմատ բաժանավորիչ 100-1000 մկլ: Ֆորմատ՝ հատ: Նոր է, չօգտագործված: Հանձնելու պահին պիտանիության ժամկետի 1/2 առկայություն: Պահպանման պայմանները 15-25 °C ջերմաստիճանում: Մատակարելիս որակի սերտիֆիկատի առկայություն: </t>
  </si>
  <si>
    <t>Հեպատիտ C-ի հակամարմինների որոշման արագ թեստ /HCV Ab Plus Rapid test-Cassette (Serum/Plasma/Whole Blood)/: Ֆորմատ՝ 1 թեստ-կասետ/հատ: Թեստի տեսակը՝ կասետային (Cassette): Հետազոտության համար անհրաժեշտ ժամանակը՝ առավելագույնը 15 րոպե: Զգայունությունը՝ նվազագույնը 99%: Սպեցիֆիկությունը՝ նվազագույնը 99,5%: Նոր է, չօգտագործված, գործարանային փաթեթավորմամբ: Հանձնելու պահին ամբողջ պիտանելիության ժամկետի առնվազն 1/2-ի առկայություն:</t>
  </si>
  <si>
    <t xml:space="preserve">Թղթյա ինդիկատորային դիսկեր միկրոօրգանիզմների ինդենտիֆիկացիայի համար  /СИБ 2/: Ֆորմատ՝ 50 թեստ_ հետազոտության (12 սրվակներ СИБ_դիսկերով+2 փորձանոթ СИБ_գծիկներով )/հատ: Նոր է, չօգտագործված: Հանձնելու պահին պիտանիության ժամկետի 1/2 առկայություն: </t>
  </si>
  <si>
    <t>Եռշաքարային ագար /միջավայր/ էնտերոբակտերիաների տարբերակման համար:  Ֆորմատ՝ կիլոգրամ: Նոր է, չօգտագործված: Հանձնելու պահին ամբողջ պիտանելիության ժամկետի առնվազն 1/2-ի առկայություն:  Պահպանման պայմանները սենյակային ջերմաստիճանում:  Փաթեթավորումը՝ 250գ տարայում:</t>
  </si>
  <si>
    <t xml:space="preserve">Հակաստրեպտոլիզին–O որոշման թեստ-հավաքածու, ( Anti-Streptolysin O):  Մեթոդ՝ լատեքսային ագլյուտինացիա: Ֆորմատ՝ ոչ պակաս, քան 100 թեստ-հետազոտություն (թեստ-հետազոտությունների քանակը հստակեցնել) հավաքածույում ( բուֆերային լուծույթ տիտրի համար, կոնտրոլներ)/հատ: Ստուգվող նմուշ՝ արյան շիճուկ: Նոր է, չօգտագործված: Հանձնելու պահին պիտանիության ժամկետի 1/2 առկայություն: Պահպանման պայմանները 2-8°C, For In Vitro Diagnostic only: </t>
  </si>
  <si>
    <t>Սալմոնելլա  տիֆիմուրիումի /Salmonella tifimurium/  հայտնաբերման ագլյուտինացնող շիճուկ: Ֆորմատ՝ ոչ պակաս, քան՝ 2մլ շիճուկ սրվակում/հատ:  Նոր է, չօգտագործված: Հանձնելու պահին պիտանիության ժամկետի 1/2 առկայություն:</t>
  </si>
  <si>
    <t xml:space="preserve">Սիմոնս ցիտրատ ագար էնտերոբակտերիաների տարբերակման համար: Ֆորմատ՝ կիլոգրամ: Նոր է, չօգտագործված: Հանձնելու պահին պիտանիության ժամկետի 1/2 առկայություն: Փաթեթավորումը՝ 250գ տարաներում: Պահպանման պայմանները սենյակային ջերմաստիճանում:  </t>
  </si>
  <si>
    <t>Խրոմ ագար՝ խրոմոգեն սելեկտիվ միջավայր կլինիկական և ոչ կլինիկական նմուշներից Staphylococcus aureus-ի անջատման և որոշման (իդենտիֆիկացման)  համար: Ֆորմատ՝ 1 պետրիի թաս խրոմ ագարով/հատ: Նոր է, չօգտագործված: Հանձնելու պահին պիտանիության ժամկետի 1/2 առկայություն: Պահպանման պայմանները 2-8°C ջերմաստիճանում:</t>
  </si>
  <si>
    <t xml:space="preserve">Մեզի մանրէաբանական հետնազոտման տրանսպորտային միջավայր: Միջավայր մեզի նմուշների տեղափոխման, մշակման և միզուղիների ախտածինների հաշվառման համար (ուրիլայն տեսակի կամ համանման տրանսպորտային միջավայր): Ֆորմատ՝ 1 ագար սլայդ/հատ: Նոր է, չօգտագործված, գործարանային փաթեթավորմամաբ: Հանձնելու պահին ամբողջ պիտանելիության ժամկետի առնվազն 1/2-րդի առկայություն: Պահպանման պայմանները սենյակային ջերմաստիճանում: </t>
  </si>
  <si>
    <t xml:space="preserve">Արյան շիճուկում կամ պլազմայում Պարվովիրուս B19 նկատմամբ IgM հակամարմինների հայտնաբերման իմունոֆերմենտային թեստ-համակարգ ELISA մեթոդով: Ֆորմատ՝ 96 (8x12) ստրիպ/միկրոպլանշետ տուփում (անհրաժեշտ լուծույթներ)/հատ։ Ստանդարտ ստուգիչներ՝դրական  IgM և բացասական IgM` պատրաստի օգտագործման համար:  Պահպանման պայմանները՝ 2-8°C ջերմաստիճանում: Նոր է, չօգտագործված: Հանձնելու պահին պիտանիության ժամկետի 1/2 առկայություն: </t>
  </si>
  <si>
    <t xml:space="preserve">Կրիպտոսպորիդիումի (Cryptosporidium)  հակածնի  հայտնաբերման  թեստ-հավաքածու: Յուրաքանչյուր թեստ -հավաքածու իր համապատասխան լուծիչով: Ֆորմատ 1 թեստ/հատ: Մեթոդ` իմունոքրոմատոգրաֆիկ մեթոդով։ Ստուգվող նմուշ`կղանք:    Նոր է, չօգտագործված:  Հանձնելու պահին պիտանիության ժամկետի 1/2 առկայություն: Պահպանման պայմանները 2-30°C ջերմաստիճանում: </t>
  </si>
  <si>
    <t xml:space="preserve">Ապակյա միկրոսֆերաներով և սյունակներով կասետա համալսարանական հիվանդանոցում շահագործվող ORTHO Workstation  ցնտրիֆուգի համար և պարտադիր համատեղելի  ORTHO Workstation ցնտրիֆուգի հետ: Օրիգինալ: Խմբային և ռեզուս համակարգի հակամարմինների որոշման հավաքածու Kell (Anti C, Anti E, Anti c, Anti e, Anti K): Կասսետա, որը պարունակում է՝ ապակյա միկրոսֆերաներ և կազմված է հետևյալ սյունակներից`
Մոնոկլոնալ  հակամարմիններ Anti C մարդկային( Ig M, MS24 կլոն): 
Մոնոկլոնալ  հակամարմիններ Anti E մարդկային (  Ig M, C2 կլոն):
Մոնոկլոնալ  հակամարմիններ Anti c մարդկային  (Ig M, MS42 կլոն):
Մոնոկլոնալ  հակամարմիններ Anti e  մարդկային Ig M, MS16, MS21 և  MS63 կլոն): Մոնոկլոնալ  հակամարմիններ Anti K, Anti K1  մարդկային( Ig M, MS56 կլոն): Կոնտրոլ`պոտենցող  նյութ: Ամորֆային աֆինային  ծածկույթի օգտագործում կոլլագենի ագլյուտինացիայի հիմքի վրա: Ֆորմատ՝ 1 հատ կասետա: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</si>
  <si>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Պանկրեատիկ էլաստազայի որոշման թեստ-հավաքածու։Մեթոդ`  իմունոֆերմենտային մեթոդով (ELISA): Ֆորմատ՝ 96 (8x12) ստրիպ/միկրոպլանշետ տուփում ,անհրաժեշտ լուծույթներ։ Ստուգվող նմուշ`կղանք:Ստանդարտներ`1,2,3,4, ստուգիչներ՝1,2, պատրաստի օգտագործման համար:  Նոր է, չօգտագործված, գործարանային փաթեթավորմամբ:Պահպանման պայմանները`2-8° C ջերմաստիճանում: Հանձնելու պահին պիտանիության ժամկետի 1/2 առկայություն:</t>
  </si>
  <si>
    <t xml:space="preserve">ՄԻԱՎ-ի հակածին/հակամարմինների 4-րդ գեներացիայի որոշման արագ թեստ /HIV Ag/Ab 4th Gen. Rapid Test S/P/WB  Combo Rapid test-Cassette (Serum/Plasma/Whole Blood)/: Ֆորմատ՝ 1թեստ-կասետ/հատ: Թեստի տեսակը՝ կասետային (Cassette): Հետազոտության համար անհրաժեշտ ժամանակը՝ առավելագույնը 15 րոպե: Զգայունությունը՝ 100%: Սպեցիֆիկությունը՝ 100%: Պետք է լինի նոր, չօգտագործված, գործարանային փաթեթավորմամբ: Հանձնելու պահին պետք է ունենա ամբողջ պիտանելիության ժամկետի առնվազն 1/2-րդը: </t>
  </si>
  <si>
    <t>X3 վերլուծիչի համար նախատեսված Maglumi HSV1/2 IgG</t>
  </si>
  <si>
    <t xml:space="preserve">X3 վերլուծիչի համար նախատեսված, MaglumiHSV1/2 IgG որոշման թեստ հավաքածու (Maglumi HSV1/2 IgG): Օրիգինալ: Մեթոդ`Էլեկտրոխեմիլումինեսցենտային անալիզ: Ֆորմատ`50 թեստ տուփում, կալիբրատոր, կոնտրոլ/հատ:  Ստուգվող նմուշ`արյան շիճուկ: Նոր է, չօգտագործված, գործարանային փաթեթավորմամբ: Պահպանման պայմանները` 2-8°C ջերմաստիճանում:Հանձնելու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X3 (հանդիսանում է փակ համակարգ) անալիզատորներով աշխատելու համար, որոնք կարող են աշխատել միայն օրիգինալ  Maglumi HSV1/2 IgG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</si>
  <si>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X3 վերլուծիչի համար նախատեսված Maglumi ANA Screen</t>
  </si>
  <si>
    <t xml:space="preserve">X3 վերլուծիչի համար նախատեսված Maglumi ANA Screen որոշման թեստ հավաքածու (Maglumi ANA Screen): Օրիգինալ: Մեթոդ`Էլեկտրոխեմիլումինեսցենտային անալիզ: Ֆորմատ`50 թեստ տուփում, կալիբրատոր, կոնտրոլ/հատ:  Ստուգվող նմուշ`արյան շիճուկ: Նոր է, չօգտագործված, գործարանային փաթեթավորմամբ: Պահպանման պայմանները` 2-8°C ջերմաստիճանում: 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X3 (հանդիսանում է փակ համակարգ) անալիզատորներով աշխատելու համար, որոնք կարող են աշխատել միայն օրիգինալ Maglumi ANA Screen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</si>
  <si>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Միկրոկյուվետներ /Cobas integra microcuvettes/ Կոբաս ինտեգրա անալիզատորի համար: Օրիգինալ: Ֆորմատ`20x1000 միկրոկյուվետ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Գնման առարկան նախատեսված է համալսարանական հիվանդանոցներում շահագործվող Կոբաս ինտեգրա (հանդիսանում է փակ համակարգ)  անալիզատորով աշխատելու համար, որը կարող է աշխատել միայն օրիգինալ Cobas integra microcuvettes միկրոկյուվետներով: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</si>
  <si>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Հեպատիտ B վիրուսի մակերեսային անտիգեն (Elecsys  HBsAg) Կոբաս e 402 անալիզատորի համար: Օրիգինալ: Մեթոդ` Էլեկտրոքեմիլյումենեսցենտային անալիզ: Ֆորմատ`300 որոշում տուփում/հատ: Ստուգվող նմուշ` արյան շիճուկ/ պլազմա: Պահպանման պայմանները``2-8° C ջերմաստիճանում, For In Vitro Diagnostic: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Elecsys  HBsAg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</si>
  <si>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Հեպատիտ C վիրուսի նկատմամբ հակամարմիններ (Elecsys Anti HCV) Կոբաս e 402 անալիզատորի համար: Օրիգինալ: Մեթոդ` Էլեկտրոքեմիլյումենեսցենտային անալիզ:Ֆորմատ`300 որոշում տուփում/հատ: Ստուգվող նմուշ` արյան շիճուկ/ պլազմա: Պահպանման պայմանները``2-8° C ջերմաստիճանում, For In Vitro Diagnostic: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Elecsys Anti HCV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</si>
  <si>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Պանկրիատիկ ամիլազայի որոշման թեսթ հավաքածու (P-Amy, c pack green), որը նախատեսված է cobas c303 վերլուծիչի համար: Օրիգինալ: Ֆորմատ`450 թեսթ տուփում/հատ: Ստուգվող նմուշ` արյան շիճուկ:  Պահպանման պայմանները`2-8°C: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P-Amy,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</si>
  <si>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Ցածր խտության լիպոպրոտեինի որոշման թեսթ հավաքածու (LDL, c pack green), որը նախատեսված է cobas c303 վերլուծիչի համար: Օրիգինալ: Ֆորմատ`600 թեսթ տուփում/հատ: Ստուգվող նմուշ` արյան շիճուկ: Պահպանման պայմանները`2-8°C: Հանձնելու պահին պիտանիության ժամկետի 1/2 առկայություն, For In Vitro Diagnostic only: Նոր է, չօգտագործված, գործարանային փաթեթավորմամբ: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LDL,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</si>
  <si>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Բարձր խտության լիպոպրոտեինի որոշման թեսթ հավաքածու (HDL, c pack green), որը նախատեսված է cobas c303 վերլուծիչի համար: Օրիգինալ: Ֆորմատ`700 թեսթ տուփում/հատ: Ստուգվող նմուշ` արյան շիճուկ: Պահպանման պայմանները`2-8°C: Հանձնելու պահին պիտանիության ժամկետի 1/2 առկայություն, For In Vitro Diagnostic only: Նոր է, չօգտագործված, գործարանային փաթեթավորմամբ: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HDL,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</si>
  <si>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Լակտատի որոշման թեսթ հավաքածու (Lact, c pack green), որը նախատեսված է cobas c303 վերլուծիչի համար: Օրիգինալ: Ֆորմատ`100 թեսթ տուփում/հատ: Ստուգվող նմուշ` արյան պլազմա: Պահպանման պայմանները`2-8°C: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Lact,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</si>
  <si>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Եռգլիցերիդների որոշման թեսթ հավաքածու (Trig, c pack green), որը նախատեսված է cobas c303 վերլուծիչի համար: Օրիգինալ: Ֆորմատ`1000 թեսթ տուփում/հատ: Ստուգվող նմուշ` արյան շիճուկ: Պահպանման պայմանները`2-8°C: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Trig,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</si>
  <si>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Cobas e 402 միկրոկյուվետներ /ծայրադիրներ/ աղբարկղ</t>
  </si>
  <si>
    <t xml:space="preserve">Ալբումինի որոշման թեսթ հավաքածու (Albumin, c pack green), որը նախատեսված է cobas c303 վերլուծիչի համար: Օրիգինալ: Ֆորմատ`750 թեսթ տուփում/հատ: Ստուգվող նմուշ` արյան շիճուկ: Պահպանման պայմանները`15-25°C,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Albumin,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</si>
  <si>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Մագնեզիումի  որոշման թեսթ հավաքածու (MG, c pack green) որը նախատեսված է cobas c303 վերլուծիչի համար: Օրիգինալ: Ֆորմատ`690 թեսթ տուփում/հատ: Ստուգվող նմուշ` արյան շիճուկ:  Պահպանման պայմանները`15-25°C,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MG, c pack green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</si>
  <si>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HIV ՄԻԱՎ 1 / 2 DUO  (Elecsys HIV 1/2 DUO) Կոբաս e 402 անալիզատորի համար: Օրիգինալ: Մեթոդ` Էլեկտրոքեմիլյումենեսցենտային անալիզ: Ֆորմատ` 300 որոշում տուփում/հատ: Ստուգվող նմուշ` արյան շիճուկ/ պլազմա: For In Vitro Diagnostic: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Պահպանման պայմանները` 2-8°C ջերմաստիճանում: 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Էլեկսիս Կոբաս e 402 (հանդիսանում է փակ համակարգ)  անալիզատորներով աշխատելու համար, որոնք կարող են աշխատել միայն Elecsys HIV 1/2 DUO օրիգինալ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</si>
  <si>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Մազանոթային արյան հավաքման փորձանոթ</t>
  </si>
  <si>
    <t xml:space="preserve">Մազանոթային արյան հավաքման միկրոփորձանոթ /TUBE 0.25/0.5 մլ K2E K2EDTA, lavender cap/: Մազանոթային արյան հավաքման միկրոփորձանոթ, որը պարունակում է թրոմբոցիտների ագրեգացիան կասեցնող K2EDTA։ Կիրառվում է արյունաբանական հետազոտությունների համար։ Ֆորմատ՝ 1 միկրոփորձանոթ/հատ: Նոր, չօգտագործված, գործարանային փաթեթավորմամբ: For In Vitro Diagnostic only: Հանձնելու պահին ամբողջ պիտանելիության ժամկետի առնվազն 1/2-ի առկայություն: 
</t>
  </si>
  <si>
    <t xml:space="preserve">Էլեկսիս և Կոբաս e 411 անալիզատորների համար Էլեկսիս ծայրադիրներ (Elecsys Assay tips): Օրիգինալ: Մեթոդ`Էլեկտրոխեմիլումինեսցենտային անալիզ: Ֆորմատ` 30x120 ծայրադիր տուփում/հատ: For In Vitro Diagnostic: Նոր, չօգտագործված, գործարանային փաթեթավորմամբ: Հանձնելու պահին ամբողջ պիտանելիության ժամկետի առնվազն 1/2-ի առկայություն: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Assay tips օրիգինալ ծայրադիրներով: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</si>
  <si>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անալիզատորների համար Էլեկսիս միկրոկյուվետներ (Elecsys Assay cup): Օրիգինալ: Մեթոդ`Էլեկտրոխեմիլումինեսցենտային անալիզ:  Ֆորմատ` 60x60 միկրոկյուվետ տուփում/հատ: Նոր, չօգտագործված, գործարանային փաթեթավորմամբ: Հանձնելու պահին ամբողջ պիտանելիության ժամկետի առնվազն 1/2-ի առկայություն: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Assay cup օրիգինալ միկրոկյուվետներով: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</si>
  <si>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Ֆոլեկուլ խթանող հորմոն (ElecsysFSH): Օրիգինալ: Էլեկսիս և Կոբաս e 411 անալիզատորի համար: Մեթոդ` Էլեկտրոխեմիլումինեսցենտային անալիզ: Ֆորմատ` 100 թեստ տուփում/հատ: Ստուգվող նմուշ`արյան շիճուկ/ պլազմա: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ElecsysFSH օրիգինալ թեսթ-հավաքածուով: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</si>
  <si>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անալիզատորների համար Էլեկսիս Ֆոլեկուլ խթանող հորմոնի կալիբրատոր (Elecsys FSH CalSet): Օրիգինալ: Մեթոդ` Էլեկտրոխեմիլումինսցենտային անալիզ: Ֆորմատ` 4x1մլ տուփում/հատ: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FSH CalSet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</si>
  <si>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Լյուտինացնող հորմոն (Elecsys LH): Օրիգինալ: Էլեկսիս և Կոբաս e 411 անալիզատորի համար: Մեթոդ` Էլեկտրոխեմիլումինեսցենտային անալիզ: Ֆորմատ` 100 թեստ տուփում/հատ: Ստուգվող նմուշ`արյան շիճուկ/ պլազմա: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LH օրիգինալ թեսթ-հավաքածուով: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</si>
  <si>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անալիզատորների համար Էլեկսիս Լյուտինացնող  հորմոնի կալիբրատոր (Elecsys LH CalSet): Օրիգինալ: Մեթոդ` Էլեկտրոխեմիլումինսցենտային անալիզ: Ֆորմատ` 4x1մլ տուփում/հատ: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LH CalSet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</si>
  <si>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C Պեպտիդ (Elecsys C-peptide) քանակական որոշման տեստ-հավաքածու: Օրիգինալ: Մեթոդ` Էլեկտրոքեմիլումինեսցենտային անալիզ: Ֆորմատ` 100 որոշում: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C-peptide օրիգինալ թեստ 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</si>
  <si>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 Էլեկսիս և Կոբաս e 411 անալիզատորի համար Էլեկսիս պրեսիկոնտրոլ Վիտամի Դ (Elecsys precicontrol Vitamin D): Օրիգինալ: Մեթոդ` Էլեկտրոխեմիլումինեսցենտային անալիզ: Ֆորմատ` 6x1 մլ տուփում/հատ: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precicontrol Vitamin D օրիգինալ պրեսիկոնտրոլով: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</si>
  <si>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Պարաթիրեոիդ հորմոնի որոշման թեստ հավաքածու</t>
  </si>
  <si>
    <t xml:space="preserve">Էլեկսիս Պարաթիրեոդ հորմոն (Elecsys PTH ) Կոբաս e 411 անալիզատորի համար։ Օրիգինալ: Մեթոդ` Էլեկտրոքեմիլումինեսցենտային անալիզ: Ֆորմատ` 100 որոշում տուփում/հատ: Ստուգվող նմուշ`արյան շիճուկ/ պլազմա: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Կոբաս e 411 (հանդիսանում է փակ համակարգ)  անալիզատորներով աշխատելու համար, որոնք կարող են աշխատել միայն Elecsys PTH օրիգինալ թեստ 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</si>
  <si>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Maglumi X3 և Maglumi 800 վերլուծիչների համար նախատեսված Maglumi Հեպատիտ A վիրուսի նկատմամբ IgM հակամարմինների որոշման թեստ-հավաքածու (Maglumi HAV IgM): Օրիգինալ: Մեթոդ`Էլեկտրոխեմիլումինեսցենտային անալիզ: Ֆորմատ`50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Maglumi X3 և Maglumi 800 (հանդիսանում են փակ համակարգեր)  անալիզատորներով աշխատելու համար, որոնք կարող են աշխատել միայն Maglumi HAV IgM օրիգինալ թեստ 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</si>
  <si>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Արյան ստերիլության միջավայր աէրոբ և ֆակուլտատիվ անաէրոբ միկրոօրգանիզմների հայտնաբերման համար </t>
  </si>
  <si>
    <t>Արյան ստերիլության միջավայր աէրոբ և ֆակուլտատիվ անաէրոբ միկրոօրգանիզմների հայտնաբերման համար: Սրվակը պարունակում է բարձր սննդայնությամբ  միջավայր, Brain Heart Infusion արգանակ  (B.H.I.) p – ամինոբենզոիկ թթու (PABA) և նատրիում պոլիանեթոլ-սուլֆոնատ (SPS): Ֆորմատ՝  6x9 մլ տարողությամբ սրվակներ/հատ: Տուփի մեջ առկա է օգտագործման ուղեցույց: Յուրաքանրյուր խմբաքանակի մատակարարումն իրականացնելիս ISO 9001, ISO 13485, CE, IVD  սերտիֆիկատների առկայությունը պարտադիր է:  Նոր է, չօգտագործված, գործարանային փաթեթավորմամբ: Հանձնելու պահին պիտանիության ժամկետի 1/2 առկայություն:</t>
  </si>
  <si>
    <t xml:space="preserve">Ցենտրիֆուգ Hermle Z206A-ի համար նախատեսված կողպեք </t>
  </si>
  <si>
    <t>Եռուղի 360°</t>
  </si>
  <si>
    <t xml:space="preserve">Եռուղի 360 աստիճան, պլաստմասե կցորդ է՝ մեկ մուտքային և երկու ելքային ծորակներով: Պատրաստված է թափանցիկ, ոչ-տոքսիկ  պոլիվինիլքլորիդից: Ֆորմատ- հատ: Նոր է, չօգտագործված: Հանձնելու պահին ամբողջ պիտանելիության ժամկետի առնվազն 1/2-րդի առկայություն:  </t>
  </si>
  <si>
    <t>Էնդոտրախեալ խողովակ առանց մանժետի 3.5Fr</t>
  </si>
  <si>
    <t>Էնդոտրախեալ խողովակ, չափսը՝ 3.5Fr, թափանցիկ պոլիվինիլքլորիդից, առանց մանժետի:  Ֆորմատ՝ հատ: Նոր է, չօգտագործված: Հանձնելու պահին ամբողջ պիտանելիության ժամկետի առնվազն 1/2-ի առկայություն:</t>
  </si>
  <si>
    <t>Կաթետեր ասպիրացիոն 12Fr</t>
  </si>
  <si>
    <t xml:space="preserve">Կաթետեր ասպիրացիոն /արտածծման կաթետեր/՝ 12Fr չափսի: Ֆորմատ- հատ: Նոր է, չօգտագործված: Հանձնելու պահին ամբողջ պիտանելիության ժամկետի առնվազն 1/2-րդի առկայություն:  </t>
  </si>
  <si>
    <t xml:space="preserve">Զոնդ ստամոքսային 18Fr </t>
  </si>
  <si>
    <t xml:space="preserve">Զոնդ ստամոքսային /նազոգաստրալ զոնդ/ 18Fr չափսի: Ֆորմատ՝ հատ: Նոր է, չօգտագործված: Հանձնելու պահին ամբողջ պիտանելիության ժամկետի առնվազն 1/2-րդի առկայություն:  </t>
  </si>
  <si>
    <t>Զոնդ ստամոքսային 8Fr</t>
  </si>
  <si>
    <t>Զոնդ ստամոքսային /նազոգաստրալ զոնդ/ 8Fr չափի: Ֆորմատ՝ հատ:  Նոր է, չօգտագործված: Հանձնելու պահին ամբողջ պիտանելիության ժամկետի 1/2-ի առկայություն:</t>
  </si>
  <si>
    <t xml:space="preserve">Զոնդ ստամոքսային 10Fr </t>
  </si>
  <si>
    <t xml:space="preserve">Զոնդ ստամոքսային /նազոգաստրալ զոնդ/ 10Fr չափսի: Ֆորմատ՝ հատ: Նոր է, չօգտագործված: Հանձնելու պահին ամբողջ պիտանելիության ժամկետի առնվազն 1/2-րդի առկայություն:  </t>
  </si>
  <si>
    <t xml:space="preserve">Զոնդ ստամոքսային 12Fr </t>
  </si>
  <si>
    <t xml:space="preserve">Զոնդ ստամոքսային 14Fr </t>
  </si>
  <si>
    <t xml:space="preserve">Զոնդ ստամոքսային 16Fr </t>
  </si>
  <si>
    <t xml:space="preserve">Զոնդ ստամոքսային /նազոգաստրալ զոնդ/ 12Fr չափսի: Ֆորմատ՝ հատ: Նոր է, չօգտագործված: Հանձնելու պահին ամբողջ պիտանելիության ժամկետի առնվազն 1/2-րդի առկայություն:  </t>
  </si>
  <si>
    <t xml:space="preserve">Զոնդ ստամոքսային /նազոգաստրալ զոնդ/ 14Fr չափսի: Ֆորմատ՝ հատ: Նոր է, չօգտագործված: Հանձնելու պահին ամբողջ պիտանելիության ժամկետի առնվազն 1/2-րդի առկայություն:  </t>
  </si>
  <si>
    <t xml:space="preserve">Զոնդ ստամոքսային /նազոգաստրալ զոնդ/ 16Fr չափսի: Ֆորմատ՝ հատ: Նոր է, չօգտագործված: Հանձնելու պահին ամբողջ պիտանելիության ժամկետի առնվազն 1/2-րդի առկայություն:  </t>
  </si>
  <si>
    <t>Զտիչ շնչառական խողովակի բակտերիովիրուսային</t>
  </si>
  <si>
    <t xml:space="preserve">Բակտերիովիրուսային զտիչ շնչառական կոնտուրի համար: Պատրաստված է թափանցիկ պլաստմասսայից, միացման չափսը 15/15-22, զտիչը բակտերիո-վիրուսային, ֆիլտրացիայի աստիճանը 99.999% -ից ոչ պակաս 24 ժամ ԹԱՇ-ի համար, քաշը 20գ-ից ոչ ավել, հոսքի դիմադրությունը 3.0սմ H2O (60լ/րոպեի դեպքում), մեռյալ տարածությունը ոչ ավել, քան 32 մլ: Միանվագ օգտագործման համար: Ստերիլ է, ապիրոգեն, ոչ տոքսիկ: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 </t>
  </si>
  <si>
    <t xml:space="preserve">Ֆենոբարբիտալ 100մգ </t>
  </si>
  <si>
    <t xml:space="preserve">Ֆենոբարբիտալ phenobarbital դեղահատ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</si>
  <si>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Դիլատացիոն կաթետեր՝ չընդլայնվող գնդանոթով/1</t>
  </si>
  <si>
    <t xml:space="preserve">Բալոնային կաթետր NC տիպի (չընդլայնվող գնդանոթով), 0,014”, կաթետրի երկարությունը` 142-143 սմ: Բալոնի նյութը` Պեբակս: Կրկնակի հիդրոֆիլային ծածկույթի առկայություն: Բալոնի կրկնակի շերտ` 3,5-5,0մմ չափսերի համար: Բալոնի նոմինալ բացման ճնշումը` ոչ ավել 12 մթն, պայթման առավելագույն ճնշումը` 18 մթն,  ծայրի պրոֆիլը` 0,018” (0.45) ±2%, ծայրի երկարությունը` ոչ ավել 3,74 մմ, շաֆթի պրոքսիմալ/դիստալ մասի տրամագիծը` 2,2/2,5F ±2%: Շաֆթի մեջ ինտեգրված  վոլֆրամային ռենտգեն-կոնտրաստ նշանակիրներ նվազագույնը 1,1 մմ երկարությամբ: Կախված վիրահատվող անոթի տրամագծից բալոնի պահաջվող չափերն են  ըստ տրամագծերի՝ -1.5, 2.0, 2.25, 2.5,2.75, 3.0, 3.25, 3.5, 3.75, 4.0, 4.5, 5.0 մմ: Կախված վիրահատության ժամանակ հիվանդի անոթի վնասվածքի չափից բալոնի պահանջվող չաափերն են ըստ երկարության` - 6մմ (առնվազն 1.5-4.0 տրամագծերի դեպքում), 8մմ (առկա բոլոր տրամագծերի դեպքում), 12մմ (առկա բոլոր տրամագծերի դեպքում), 15 (առկա բոլոր տրամագծերի դեպքում), 20մմ (առկա բոլոր տրամագծերի դեպքում), 25 մմ (առնվազն 2.5- 3.5 տրամագծերի դեպքում):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</si>
  <si>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Դիլատացիոն կաթետեր՝ չընդլայնվող գնդանոթով/2</t>
  </si>
  <si>
    <t xml:space="preserve">Պետական պատվերով ստենտավորման ծառայությունների մատուցման նպատակով ձեռք բերվող բալոնային կաթետր NC տիպի (չընդլայնվող գնդանոթով), 0,014”, կաթետրի երկարությունը` 142-143 սմ: Բալոնի նյութը` Պեբակս: Կրկնակի հիդրոֆիլային ծածկույթի առկայություն: Բալոնի կրկնակի շերտ` 3,5-5,0մմ չափսերի համար: Բալոնի նոմինալ բացման ճնշումը` ոչ ավել 12 մթն, պայթման առավելագույն ճնշումը` 18 մթն,  ծայրի պրոֆիլը` 0,018” (0.45) ±2%, ծայրի երկարությունը` ոչ ավել 3,74 մմ, շաֆթի պրոքսիմալ/դիստալ մասի տրամագիծը` 2,2/2,5F ±2%: Շաֆթի մեջ ինտեգրված  վոլֆրամային ռենտգեն-կոնտրաստ նշանակիրներ նվազագույնը 1,1 մմ երկարությամբ: Կախված վիրահատվող անոթի տրամագծից բալոնի պահաջվող չափերն են  ըստ տրամագծերի՝ -1.5, 2.0, 2.25, 2.5,2.75, 3.0, 3.25, 3.5, 3.75, 4.0, 4.5, 5.0 մմ: Կախված վիրահատության ժամանակ հիվանդի անոթի վնասվածքի չափից բալոնի պահանջվող չաափերն են ըստ երկարության` - 6մմ (առնվազն 1.5-4.0 տրամագծերի դեպքում), 8մմ (առկա բոլոր տրամագծերի դեպքում), 12մմ (առկա բոլոր տրամագծերի դեպքում), 15 (առկա բոլոր տրամագծերի դեպքում), 20մմ (առկա բոլոր տրամագծերի դեպքում), 25 մմ (առնվազն 2.5- 3.5 տրամագծերի դեպքում):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</si>
  <si>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Դիլատացիոն կաթետեր՝ ընդլայնվող գնդանոթով</t>
  </si>
  <si>
    <t xml:space="preserve">Բալոնային կաթետր RX տիպի, 0,014”, կաթետրի երկարությունը` 145 սմ (±2%): Բալոնի նյութը` Պեբակս: Արտաքին հատվածում կրկնակի հիդրոֆիլային ծածկույթ և հիդրոֆոբային ծածկույթ` կաթետրի հատվածում: Բալոնի կրկնակի շերտի հաստությունը` ոչ ավել քան 0,0014" (0.036 մմ) 2,25-5,0մմ չափսերի համար: Բալոնի նոմինալ բացման ճնշումը` առավելագույնը 8 մթն, պայթման առավելագույն ճնշումը` 14 մթն,  ծայրի պրոֆիլը` 0,017” (0.43) ( ±2%), ծայրի երկարությունը` ոչ ավել, քան 3մմ, շաֆթի պրոքսիմալ/դիստալ մասի տրամագիծը` 2,1/2,4F (±2%): Շաֆթի մեջ ինտեգրված  վոլֆրամային ռենտգեն-կոնտրաստ նշանակիրներ  նվազագույնը 1,0 մմ երկարությամբ: Կախված վիրահատվող անոթի տրամագծից բալոնի պահաջվող չափերն են  ըստ տրամագծերի՝  1.2, 1.5, 2.0, 2.25, 2.5, 2.75, 3.0, 3.25, 3.5, 3.75, 4.0, 4.5, 5.0 մմ,( ±2%): Կախված վիրահատության ժամանակ հիվանդի անոթի վնասվածքի չափից բալոնի պահանջվող չափերն են ըստ երկարության` - 6մմ (առնվազն 1.2-4.0 տրամագծերի դեպքում), 8մմ (առնվազն 1.2-4.0 տրամագծերի դեպքում), 12մմ (առկա բոլոր տրամագծերի դեպքում), 15մմ (առկա բոլոր տրամագծերի դեպքում),  20մմ (առնվազն 1.2-4.0 տրամագծերի դեպքում), 25մմ (առնվազն 2.0-4.0 տրամագծերի դեպքում), 30 մմ (առնվազն 2.0-4.0 տրամագծերի դեպքում):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</si>
  <si>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Ռադիալ զարկերակի փակիչ</t>
  </si>
  <si>
    <t>Կորոնար ուղղորդիչ</t>
  </si>
  <si>
    <t xml:space="preserve">Կորոնար ուղղորդիչ 0,014":  Ներքին միջուկը կազմված է 304V տեսակի պողպատից,  հյուսված ծայրով:  Ռենտգենկոնտրաստ ծայրի երկարությունը` 3սմ: Դիստալ մասը և ծայրի շապիկը պատված է պոլիմերային ծածկույթով: Հիդրոֆիլ ծածկույթ պոլիմեր ծածկույթի վրայից:                                                                                                                                                                   Կախված վիրահատվող անոթի անատոմիական առանձնահատկություններից դիստալ ռենտգենկոնտրաստ ծայրի պահանջվող ձևերն են՝ ուղիղ, J-ձև: Կախված վիրահատվող անոթի անատոմիական առանձնահատկություններից ծայրի պահանջվող կոշտությունն է՝ 1,5գ:                                                                                                                                                                                                                                  Կախված վիրահատվող անոթի անատոմիական առանձնահատկություններից կորոնար ուղղորդիչի պահանջվող երկարություններն են՝ 190սմ, 300 սմ: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</si>
  <si>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Ստերիլ թանզիֆե անձեռոցիկներ</t>
  </si>
  <si>
    <t xml:space="preserve">Ստերիլ թանզիֆե անձեռոցիկներ 4"x4" (10cm 10cm) no X-Ray: Թանզիֆը սպիտակեցված է, 100% բամբակյա, USP փաթեթավորմամբ:  Անձեռոցիկները 12 շերտ ծալված, եզրերը մշակված: Չափսը՝ 10սմx10սմ (4"x4") : Ֆորմատ՝ 1 հատ ստերիլ թանզիֆե անձեռոցիկ: Փաթեթավորումը՝ 10-20 անձեռոցիկ, 1 պլաստիկ տարայի մեջ: Նոր է, չօգտագործված, գործարանային ստերիլ փաթեթավորմամբ: Հանձնելու պահին ամբողջ պիտանելիության ժամկետի առնվազն 70%-ի առկայություն:          </t>
  </si>
  <si>
    <t xml:space="preserve">Ուրոլոգիական վիրաբուժության գործիքների հավաքածու </t>
  </si>
  <si>
    <t xml:space="preserve">Հոսքի տվիչ Համիլտոն արհեստական շնչառական սարքավորումների համար </t>
  </si>
  <si>
    <t>Բիպոլյար աշխատանքային էլեմենտ ակտիվ</t>
  </si>
  <si>
    <t xml:space="preserve">Բիպոլյար կտրող էլեկտրոդ 24FR 12/30˚ </t>
  </si>
  <si>
    <t>Ռիգիդ ուրեթերոռենոսկոպի հավաքածու</t>
  </si>
  <si>
    <t xml:space="preserve">Ճկուն միանգամյա ուրետերոսկոպ </t>
  </si>
  <si>
    <t>Ուրեթերոռենոսկոպիայի համար նախատեսվող պատյան /Ureteral access sheath/</t>
  </si>
  <si>
    <t xml:space="preserve">Մորֆին  morphine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</si>
  <si>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Բիպոլյար մալուխ
ռեզեկտոսկոպի համար
</t>
  </si>
  <si>
    <t>Գալիլեյան տեսակի ԼՕՌ  վիրահատական մանրադիտակ</t>
  </si>
  <si>
    <t>Մանրադիտակի տեսակը` Գալիլեյան տեսակի</t>
  </si>
  <si>
    <t>Օկուլյարների խոշորացում` 12.5x</t>
  </si>
  <si>
    <t>Օբյեկտիվ լինզա` F=250 մմ</t>
  </si>
  <si>
    <t>Կիզակետային կարգավորման տեսակ` Էլեկտրական կարգավորվող</t>
  </si>
  <si>
    <t>Կալիումի յոդի փոշի</t>
  </si>
  <si>
    <t>Տելեսկոպ/1</t>
  </si>
  <si>
    <t>Տելեսկոպ/2</t>
  </si>
  <si>
    <t xml:space="preserve">Էլեկսիս տեստոստերոնի կալիբրատոր   (Elecsys Testo)_x000D_ Էլեկսիս Կոբաս e 411 անալիզատորի համար_x000D_: Օրիգինալ: Մեթոդ` Էլեկտրոխեմիլումինեսցենտայինանալիզ: Ֆորմատ` 4x1 մլ_x000D_ տուփում/հատ: Ստուգվող նմուշ` արյան շիճուկ/ պլազմա_x000D_: Նոր է, չօգտագործված, գործարանային փաթեթավորմամաբ: Հանձնելու պահին պիտանելիության ժամկետի 1/2 առկայություն, For In Vitro Diagnostic only: Գնման առարկան նախատեսված է համալսարանական հիվանդանոցներում շահագործվող Էլեկսիս Կոբաս e 411 (հանդիսանում է փակ համակարգ)  անալիզատորով աշխատելու համար, որը կարող է աշխատել միայն Elecsys Testo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</si>
  <si>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անալիզատորի համար Sample Cups, with hole white: Օրիգինալ:  Ֆորմատ`1000 հատ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Գնման առարկան նախատեսված է համալսարանական հիվանդանոցներում շահագործվող Կոբաս ինտեգրա (հանդիսանում է փակ համակարգ) անալիզատորներով աշխատելու համար, որոնք կարող են աշխատել միայն օրիգինալ Sample Cups, with hole white բաժակներով: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</si>
  <si>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Մաքրող լուծույթ ABX MINOCLAIR, նախատեսված HORIBA Yumizen H500, H550 ավտոմատ հեմատոլոգիական վերլուծիչների  համար: Օրիգինալ: Ֆորմատ՝ 500մլ մաքրող լուծույթ/հատ: Նոր է, չօգտագործված, գործարանային փաթեթավորմամբ: Պահպանման պայմանները՝ սենյակային ջերմաստիճանում: Ֆիրմային նշանի առկայությունը փաթեթի վրա: Հանձնելու պահին ամբողջ պիտանելիության ժամկետի առնվազն 1/2-ի առկայություն, For In Vitro Diagnostic, For In Vitro Diagnostic: Ապրանքը մատակարարելիս որակի սերտիֆիկատի/ների առկայությունը պարտադիր է: Գնման առարկան նախատեսված է համալսարանական հիվանդանոցներում շահագործվող HORIBA Yumizen H500, H550 (հանդիսանում են փակ համակարգեր) անալիզատորներով աշխատելու համար, որոնք կարող են աշխատել միայն օրիգինալ ABX MINOCLAIR մաքրող լուծույթով: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</si>
  <si>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Էստրադիոլ (Elecsys ) քանակական որոշման թեսթ-հավաքածու: Մեթոդ` Էլեկտրոխեմիլումինեսցենտային անալիզ: Օրիգինալ: Ֆորմատ` 100 թեստ տուփում: Ստուգվող նմուշ` արյան շիճուկ/պլազմա: Նոր է, չօգտագործված, գործարանային փաթեթավորմամբ: Պահպանման պայմանները` 2-8°C ջերմաստիճանում: Հանձնելու պահին պիտանիության ժամկետի 1/2 առկայություն ,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Էստրադիոլ  Elecsys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</si>
  <si>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Cobas e 402 միկրոկյուվետներ /ծայրադիրներ/ աղբարկղ Assay Tip/ Assay cup and wasteLiner,  Կոբաս e 402 անալիզատորի համար: Օրիգինալ:  Ֆորմատ`3780 հատ փաթեթավորումով/հատ: Պահպանման պայմանները` սենյակային ջերմաստիճանում, For In Vitro Diagnostic: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T Assay Tip/ Assay cup and wasteLine աղբարկղերով: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</si>
  <si>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Տեղադրվում է դաստակից 3-4սմ հեռավորության վրա: Նոմինալ օդի ծավալը ոչ պակաս, քան՝ 13մլ, մաքսիմալ օդի ծավալը ոչ ավել, քան՝ 18մլ: Կախված վիրահատվող հիվանդի դաստակի չափերից ռադիալ զարկերակի փակիչի պահանջվող չափերն են՝ սովորական (M չափսի) և L-չափսի: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</si>
  <si>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 xml:space="preserve">2 հատ ԲՀ մալուխ, երկբևեռ առնվազն 4 մ, պարտադիր համատեղելի լինի կլինիկայում առկա ESG-410 էլեկտրավիրաբուժական գեներատորի հետ: </t>
  </si>
  <si>
    <t>1 հատ ներքին խողովակ ստանդարտ ուղղորդիչով 26 Fr: Պետք է լինի ներառարյալ օբտուրատոր:</t>
  </si>
  <si>
    <t xml:space="preserve">1 հատ արտաքին խողովակ, 2 ծորակով /մուտք/ելք/, պտտվող 26 Fr: </t>
  </si>
  <si>
    <t>1 հատ ոռոգման փող ռեզեկտոսկոպի խողովակների համար, 2 փական, պտտվող:</t>
  </si>
  <si>
    <t>1 հատ օպտիկական ուղղորդիչ 24Fr:</t>
  </si>
  <si>
    <t>2 հատ տրանսուրետրալ ռեզեկցիա իրականացնելու աշխատանքային բռնակ, ակտիվ ֆիզ.  լուծույթում մասնահատման համար:</t>
  </si>
  <si>
    <t>2 տուփ ԲՀ ռեզեկցիոն Էլեկտրոդ, աղեղ, 24 Fr, մետաղալար 0,2, միջին, 12°, ստերիլ, միանգամյա օգտագործման, տուփում առնվազն՝ 12 հատ, տրանսուրետրալ մասնահատման համար (TUR) ֆիզ. լուծույթում:</t>
  </si>
  <si>
    <t>1 տուփ ԲՀ ռեզեկցիոն Էլեկտրոդ, գլան, 24-28 Fr, 12 ° և 30°, ստերիլ, միանգամյա օգտագործման, տուփում առնվազն՝ 12 հատ, տրանսուրետրալ մասնահատման համար  (TUR) ֆիզ. Լուծույթում՝ նախատեսված է միայն կոագուլյացիայի համար:</t>
  </si>
  <si>
    <t>1 հատ օպտիկական ուրետրատոմի արտաքին պատյան, 22Fr, առնվազն 4 լուսանցք ունեցող, ներառարյալ օբտուրատոր:</t>
  </si>
  <si>
    <t>1 հատ արտաքին խողովակ 26 Fr, ուրետրատոմի համար ենթամաշկային մուտքի համար:</t>
  </si>
  <si>
    <t xml:space="preserve">1 հատ օպտիկական ուրետրատոմի աշխատանքային բռնակ:  </t>
  </si>
  <si>
    <t xml:space="preserve">1 հատ ուրետրատոմի դանակ կիսաշրջան: </t>
  </si>
  <si>
    <t xml:space="preserve">2 հատ ֆիբրոթելային, հատուկ ջերմակայուն մալուխ՝ բարձր լուսաթողունակությամբ՝ տրամագիծը՝ 2,8 մմ, երկարությունը՝ 3մ: </t>
  </si>
  <si>
    <t>1 հատ լազերային ռեզեկտոսկոպի աշխատանքային տարր: Աշխատանքային ալիքի տրամագիծը 6 Fr նվազագույն ներարկման ասեղի երկարությունը 350 մմ, լազերային զոնդերի առաջարկվող տրամագիծը 1.2 մմ:</t>
  </si>
  <si>
    <t xml:space="preserve">2 հատ ուղորդիչ խողովակ, 1.2 մմ լազերային զոնդերի համար: </t>
  </si>
  <si>
    <t>*Բոլոր չափաբաժիններում` եթե առկա են հղումներ ֆիրմային անվանմանը, արտոնագրին, էսքիզին կամ մոդելին, ծագման երկրին կամ կոնկրետ աղբյուրին կամ արտադրողին կիրառական է «կամ համարժեք» արտահայտությունը:</t>
  </si>
  <si>
    <t>Խոշորացման փոխարկիչ` առնվազն՝ 5 քայլեր խոշորացում (թմբուկի պտտման միջոցով)</t>
  </si>
  <si>
    <t>Վերջնական խոշորացումներ` առնվազն՝ 2x, 3x, 5x, 8.1x, 12.7x</t>
  </si>
  <si>
    <t>Տեսադաշտի անհրաժեշտ տիրույթ` առնվազն՝ Φ 103-17 մմ</t>
  </si>
  <si>
    <t>Միջբբային հեռավորության կարգավորման անհրաժեշտ տիրույթ` առնվազն՝ 50 - 75 մմ</t>
  </si>
  <si>
    <t>Օկուլյարների դիոպտրիաների կարգավորման անհրաժեշտ տիրույթ ` առնվազն՝ -6D - +5D</t>
  </si>
  <si>
    <t>Ֆիլտրեր` առնվազն՝ Կոբալտ, առանց կարմիր, ջերմությունը կլանող, 1/2 ND</t>
  </si>
  <si>
    <t>Լուսավորման աղբյուր` առնվազն՝ հալոգենային լամպ</t>
  </si>
  <si>
    <t>Լուսավորման առավելագույն ինտենսիվություն` առնվազն՝ 110,000Lux</t>
  </si>
  <si>
    <t>Կոաքսիալ լուսավորման դաշտ` առնվազն՝ Φ50 մմ</t>
  </si>
  <si>
    <t>Կիզակետային կարգավորման շարժման երկարություն` առնվազն՝ 40 մմ</t>
  </si>
  <si>
    <t>Կիզակետային կարգավորման ֆոկուսավորման արագություն` առնվազն՝ 1.3 մմ/վ</t>
  </si>
  <si>
    <t>Մանրադիտակի գլխի վերտիկալ անկյան կարգավորման անհրաժեշտ տիրույթ` առնվազն՝ 0°- 30°</t>
  </si>
  <si>
    <t>Մանրադիտակի գլխի հորիզոնական անկյան կարգավորման անհրաժեշտ տիրույթ` առնվազն՝ Ձախ-աջ՝ -30° - +30°</t>
  </si>
  <si>
    <t>Աքսեսուարներ` առնվազն՝ կոաքսիալ դիտարկման խողովակ, առնվազն 3.2 մեգապիքսել տեսախցիկ, տեսախցիկի ադապտեր C-մոնտաժով (f=100 մմ)</t>
  </si>
  <si>
    <t>Ոտնակի քաշը` առավելագույնը՝ 1.4 կգ</t>
  </si>
  <si>
    <t>Մանրադիտակի քաշը` առավելագույնը՝ 65 կգ</t>
  </si>
  <si>
    <t>Որակի հավաստագրեր` առնվազն՝ ISO 13485:2016, FDA:</t>
  </si>
  <si>
    <t xml:space="preserve">*Ապրանքի մատակարարումն իրականացվում է պայամագիր կնքելու օրվանից սկսած 90 օրացույցային օրվա ընթացքում: </t>
  </si>
  <si>
    <t xml:space="preserve">Կալիումի յոդիդի փոշի: Իրենից ներկայացնում է անգույն կամ սպիտակ խորանարդաձև բյուրեղներ, կարող է լինել սպիտակ փոշու տեսքով։ Հեշտ լուծելի է ջրում, ունի դառը-աղի համ։ Նոր է, չօգտագործված, գործարանային փաթեթավորմամբ: Հանձնելու պահին  ամբողջ պիտանելիության ժամկետի առնվազն 1/2-րդի առկայություն: </t>
  </si>
  <si>
    <t xml:space="preserve">Հավաքը պետք է ներառի ՝                                                                                                                                                                                  1 հատ տելեսկոպ՝ տեսազննման (դիտման) անկյունը՝ 30°: Աշխատանքային երկարությունը՝ ոչ պակաս, քան՝ 280 մմ: Ներդիր մասի առավելագույն լայնությունը՝ 4 մմ։ Օպտիկայի դիստալ հատվածի վրա սադափե կամ համարժեք չքերծվող ապակու առկայություն։ </t>
  </si>
  <si>
    <t>1 հատ տելեսկոպ՝ տեսազննման (դիտման) անկյունը՝ 12°: Աշխատանքային երկարությունը՝ ոչ պակաս, քան՝ 280 մմ: Ներդիր մասի առավելագույն լայնությունը՝ 4 մմ։ Օպտիկայի դիստալ հատվածի վրա սադափե կամ համարժեք չքերծվող ապակու առկայություն։</t>
  </si>
  <si>
    <t xml:space="preserve">1 տուփ ԲՀ ռեզեկցիոն Էլեկտրոդ, տեսակը աղեղ, 24 Fr, մետաղալար 0.2, մեծ, 12°, ստերիլ, միանգամյա օգտագործման, տուփում առնվազն՝ 12 հատ, տրանսուրետրալ մասնահատման համար (TUR) ֆիզ. լուծույթում: </t>
  </si>
  <si>
    <t xml:space="preserve">*1-ից 67-րդ և 69-ից 100-րդ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</si>
  <si>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xml:space="preserve">* 1-ից 67-րդ և 69-ից 100-րդ չափաբաժիններում ապրանքների մատակարարման իրականացվում է 2025 թվականին,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t>
  </si>
  <si>
    <t>* Բոլոր ապրանքները նոր են, չօգտագործված:</t>
  </si>
  <si>
    <r>
      <t xml:space="preserve">* </t>
    </r>
    <r>
      <rPr>
        <b/>
        <sz val="10"/>
        <rFont val="Sylfaen"/>
        <family val="1"/>
        <charset val="204"/>
      </rPr>
      <t>93-րդ և 94-րդ չափաբ</t>
    </r>
    <r>
      <rPr>
        <b/>
        <sz val="10"/>
        <color theme="1"/>
        <rFont val="Sylfaen"/>
        <family val="1"/>
        <charset val="204"/>
      </rPr>
      <t xml:space="preserve">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
</t>
    </r>
  </si>
  <si>
    <t>Մատակարար կազմակերպությունը գործիքները պետք է տեղադրի և հանձնի շահագործման՝ սարքը շահագործող կազմակերպությանը (հաստատությանը)՝ ներառյալ այդ գործիքների կարգաբերումը և փորձարկումը:</t>
  </si>
  <si>
    <t xml:space="preserve">Երաշխիքային ժամկետը` ապրանքը պատվիրատուի կողմից ընդունվելու (շահագործման հանձնելու) օրվան հաջորդող օրվանից սկսած՝ առնվազն 365 օրացուցային օր: Ապրնաքները պետք է լինեն նոր, չօգտագործված:  Գործիքները տեղադրելուց հետո համակարգը բերվելու է աշխատանքային վիճակի: </t>
  </si>
  <si>
    <t xml:space="preserve">Մասնակիցը ներկայացվող հայտում՝ «առաջարկվող ապրանքի ամբողջական նկարագիր» հավելվածում ներկայացնում է նաև լրակազմում ներառված  յուրաքանչյուր ապրանքի մակնիշը և մոդելը:    </t>
  </si>
  <si>
    <t>Նոր է, չօգտագործված: Երաշխիքային ժամկետը տեղադրման պահից 12 ամսից ոչ պակաս:  Սարքի տեղադրումը, մոնտաժը, կարգավորումները, փորձարկումը և բժշկական անձնակազմին շահագործման եղանակների ուսուցումն իրականացվելու են սարքն արտադրող ընկերության կողմից սերտիֆիկացված մասնագետի կողմից: Մասնագետի գործող սերտիֆիկատի առկայությունը պարտադիր է: Սարքը տեղադրելուց հետո պետք է բերվի վերջնական աշխատանքային վիճակի:</t>
  </si>
  <si>
    <t>*68-րդ և 101-րդ  չափաբաժիններում պրանքների մատակարարումն իրականացվում է պայամագիր կնքելու օրվանից սկսած 30 օրացույցային օրվա ընթացքում: 102-ից 111-րդ  չափաբաժիններում պրանքների մատակարարումն իրականացվում է պայամագիր կնքելու օրվանից սկսած 90 օրացույցային օրվա ընթացքում:</t>
  </si>
  <si>
    <r>
      <t>Հավաքածուի մեջ ներառված բոլոր գործիքները պետք է համատեղելի լինեն միմյանց հետ: Բոլոր նշված գործիքները պետք է համատեղելի լինեն կլինիկայում առկա Օլիմպուս ընկերության  ESG-410 մոդելի էլեկտրավիրաբուժկան գեներատորի հետ և ապահովեն գործիքների ողջ ֆունկցիոնալ հանարավորությունները, ինչպես նաև` դրանց տեղադրումը, մոնտաժը, կարգավորումները, փորձարկումը և բժշկական անձնակազմին շահագործման եղանակների ուսուցումն իրականացվելու են</t>
    </r>
    <r>
      <rPr>
        <sz val="10"/>
        <color theme="1"/>
        <rFont val="Sylfaen"/>
        <family val="1"/>
        <charset val="204"/>
      </rPr>
      <t xml:space="preserve"> արտադրող ընկերության կողմից սերտիֆիկացված մասնագետի կողմից: Մասնագետի գործող սերտիֆիկատի առկայությունը պարտադիր է:</t>
    </r>
  </si>
  <si>
    <r>
      <t xml:space="preserve">Հոսքի տվիչը նախատեսված է համալսարանական հիվանդացներում առկա և շահագործվող Համիլտոն արհեստական շնչառական սարքավորումների համար,  որոնք կարող են աշխատել միայն օրիգինալ  հոսքի տվիչներով: Տվիչների կարգավորումները պետք է  իրականացվեն Համիլտոն ընկերության կողմից որակավորված մասնագետի կողմից: Մասնագետի  գործող սերտիֆիկատի առկայությունը պարտադիր է:  Նոր է, չօգտագործված:  Երաշխիքային ժամկետը տեղադրման պահից ոչ պակաս, քան 6 ամիս: Տվիչը տեղադրելուց հետո սարքը բերվելու է աշխատանքային վիճակի:  </t>
    </r>
    <r>
      <rPr>
        <i/>
        <sz val="10"/>
        <rFont val="Sylfaen"/>
        <family val="1"/>
        <charset val="204"/>
      </rPr>
      <t xml:space="preserve">                                                                                                                                                                                          </t>
    </r>
    <r>
      <rPr>
        <b/>
        <i/>
        <sz val="10"/>
        <rFont val="Sylfaen"/>
        <family val="1"/>
        <charset val="204"/>
      </rPr>
      <t xml:space="preserve">*Ապրանքի մատակարարումն իրականացվում է պայամագիր կնքելու օրվանից սկսած 30 օրացույցային օրվա ընթացքում:        </t>
    </r>
    <r>
      <rPr>
        <i/>
        <sz val="10"/>
        <rFont val="Sylfaen"/>
        <family val="1"/>
        <charset val="204"/>
      </rPr>
      <t xml:space="preserve">           </t>
    </r>
  </si>
  <si>
    <r>
      <t xml:space="preserve"> </t>
    </r>
    <r>
      <rPr>
        <b/>
        <i/>
        <sz val="10"/>
        <color theme="1"/>
        <rFont val="Sylfaen"/>
        <family val="1"/>
        <charset val="204"/>
      </rPr>
      <t xml:space="preserve">*Ապրանքի մատակարարումն իրականացվելու է պայմանագիր կնքելու օրվանից հաշված 90 օրացույցային օրվա ընթացքում:                                                                                                                                                                                                                                                                             </t>
    </r>
  </si>
  <si>
    <r>
      <t xml:space="preserve">Բիպոլյար կտրող 24Fr էլեկտրոդը 24FR 12/30˚  նախատեսված է  համալսարանական հիվանդանոցում առկա և շահագործվող  Richard Wolf Shark տեսակի ռեզեկոսկոպի համար, որը կարող է աշխատել միայն օրիգինալn բիպոլյար կտրող էլեկտրոդով 24Fr 12/30˚, և որը պարտադիր համատեղելի է Wolf panoview-ի հետ, ընդհատվող/շարունակական 24/26 Fr տուբուսի աշխատանքի համար: Էլեկտրոդը կլոր է, մետաղալարը ոչ ավել, քան  Ø 0.3 մմ, գույնը դեղին: Ստերիլ վիճակում է,  բազմակի օգտագործման համար: Ֆորմատ՝ 1 հատ բիպոլյար կտրող էլեկտրոդ: Նոր է, չօգտագործված:  Երաշխիքային ժամկետը տեղադրման պահից ոչ պակաս, քան՝ 6 ամիս։ էլեկտրոդը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նաև ապրանքի մոդելը:           </t>
    </r>
    <r>
      <rPr>
        <sz val="10"/>
        <color theme="1"/>
        <rFont val="Sylfaen"/>
        <family val="1"/>
        <charset val="204"/>
      </rPr>
      <t xml:space="preserve">                                                                                                                                                         </t>
    </r>
    <r>
      <rPr>
        <b/>
        <i/>
        <sz val="10"/>
        <color theme="1"/>
        <rFont val="Sylfaen"/>
        <family val="1"/>
        <charset val="204"/>
      </rPr>
      <t>*Ապրանքի մատակարարումն իրականացվում է պայամագիր կնքելու օրվանից սկսած 90 օրացույցային օրվա ընթացքում:</t>
    </r>
  </si>
  <si>
    <r>
      <t xml:space="preserve">Բիպոլյար աշխատանքային ակտիվ  էլեմենտը նախատեսված է  համալսարանական հիվանդանոցում առկա և շահագործվող Richard Wolf էնդոսկոպիկ սարքավորման համար, որը կարող է աշխատել միայն օրիգինալ բիպոլյար աշխատանքային ակտիվ էլեմենտով: Բիպոլյար աշխատանքային էլեմենտ ակտիվ, նախատեսված Shark ռեզեկտոսկոպի համար և պարտադիր համատեղելի Shark ռեզեկտոսկոպի հետ: Աշխատանքային էլեմենտը նախատեսված է 4 մմ, 12°/30°  Richard Wolf տելեսկոպի համար, շարունակական իրիգացիայով, պարտադիր պայման է ակտիվ կտրման մեխանիզմի առակայությունը, ունի ձեռքով կարգավորվող կտրման մեխանիզմ՝ օժանդակված զսպանակային անջատիչով 22Fr ստանդարտ և 24,5Fr շարունակական իրիգացիայի ռեզեկտեսկոպի տուբուսների համար: Աշխատանքային էլեմենտը թեթև է, արհեստական համաձուլվածքից նաև պատրաստված է չժանգոտվող պողպատից: Նոր է, չօգտագործված: Բիպոլյար աշխատանքային էլեմենտի տեղադրումը և և կարգավորումները պետք է  իրականացվեն Richard Wolf ընկերության կողմից սերտիֆիկացված մասնագետի կողմից։ Մասնագետի  գործող սերտիֆիկատի առկայությունը պարտադիր է:  Երաշխիքային ժամկետը տեղադրման պահից ոչ պակաս, քան՝ 12 ամիս։ Բիպոլյար աշխատանքային էլեմենտը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նաև ապրանքի մոդելը:     </t>
    </r>
    <r>
      <rPr>
        <sz val="10"/>
        <color theme="1"/>
        <rFont val="Sylfaen"/>
        <family val="1"/>
        <charset val="204"/>
      </rPr>
      <t xml:space="preserve">                                                                                                                                                                                                                                                              </t>
    </r>
    <r>
      <rPr>
        <b/>
        <i/>
        <sz val="10"/>
        <color theme="1"/>
        <rFont val="Sylfaen"/>
        <family val="1"/>
        <charset val="204"/>
      </rPr>
      <t xml:space="preserve">*Ապրանքի մատակարարումն իրականացվում է պայամագիր կնքելու օրվանից սկսած 90 օրացույցային օրվա ընթացքում:          </t>
    </r>
  </si>
  <si>
    <r>
      <t xml:space="preserve">Տելեսկոպը նախատեսված է համալսարանական հիվանդանոցում առկա և շահագործվող Richard Wolf էնդոսկոպիկ սարքավորման համար, որը կարող է աշխատել միայն օրիգինալ տելեսկոպով: Տելեսկոպը րիգիդ է, աղճատումներից զուրկ: Դիտման անկյունը ՝ ոչ ավել քան 30°, տրամագիծը ոչավել քան Ø 4մմ: Աշխատանքային երկարությունը՝ ոչ ավել, քան՝ 300մմ, ընդհանուր երկարությունը ՝ ոչ ավել, քան 364 մմ, ունի rod lens հատուկ 96-ից ոչ պակաս մանր ոսպնյակներից բաղկացած համակարգ: Պատրաստված է չժանգոտվող ամուր պողպատից: Ավտոկլավացման հնարավորություն` 134 ° C ջերմաստիճանի պայմաններում: Գունային կոդավորումը՝ կարմիր: Տելեսկոպի դիտման բացվածքը պարտադիր համատեղելիլի է Wolf ընկերության խցիկի գլխիկների բացվածքի հետ։ Մատակարարելիս CE, ISO որակի սերտիֆիկատների առկայություն: Նոր է, չօգտագործված: Տելեսկոպի տեղադրումը և կարգավորումները պետք է  իրականացվեն Richard Wolf ընկերության կողմից սերտիֆիկացված մասնագետի կողմից։ Մասնագետի  գործող սերտիֆիկատի առկայությունը պարտադիր է: Տելեսկոպի փոխարինումից հետո անսարք տելեսկոպը ենթակա է վերադարձման արտադրողին՝ մատակարարի միջոցներով և մատակարարի հաշվին։ Երաշխիքային ժամկետը տեղադրման պահից ոչ պակաս, քան՝ 12 ամիս։ Տելեսկոպը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նաև ապրանքի մոդելը:  </t>
    </r>
    <r>
      <rPr>
        <sz val="10"/>
        <color theme="1"/>
        <rFont val="Sylfaen"/>
        <family val="1"/>
        <charset val="204"/>
      </rPr>
      <t xml:space="preserve">                                                                                                                                                 </t>
    </r>
    <r>
      <rPr>
        <b/>
        <i/>
        <sz val="10"/>
        <color theme="1"/>
        <rFont val="Sylfaen"/>
        <family val="1"/>
        <charset val="204"/>
      </rPr>
      <t xml:space="preserve">*Ապրանքի մատակարարումն իրականացվում է պայամագիր կնքելու օրվանից սկսած 90 օրացույցային օրվա ընթացքում: </t>
    </r>
  </si>
  <si>
    <r>
      <t xml:space="preserve">Տելեսկոպը նախատեսված է համալսարանական հիվանդանոցում առկա և շահագործվող Richard Wolf էնդոսկոպիկ սարքավորման համար, որը կարող է աշխատել միայն օրիգինալ տելեսկոպով: Տելեսկոպը րիգիդ է, աղճատումներից զուրկ: Դիտման անկյունը ՝ ոչ ավել քան 12°, տրամագիծը ոչ ավել քան Ø 4մմ: Աշխատանքային երկարությունը՝ ոչ ավել, քան՝ 297մմ, ընդհանուր երկարությունը ՝ ոչ ավել՝ քան 363 մմ, ունենա rod lens հատուկ 96-ից ոչ պակաս մանր ոսպնյակներից բաղկացած համակարգ: Պատրաստված է չժանգոտվող ամուր պողպատից: Ավտոկլավացման հնարավորություն` 134 ° C ջերմաստիճանի պայմաններում: Գունային կոդավորումը՝ նարնջագույն: Տելեսկոպի դիտման բացվածքը պարտադիր համատեղելիլի է Wolf ընկերության խցիկի գլխիկների բացվածքի հետ։ Մատակարարելիս CE, ISO որակի սերտիֆիկատների առկայություն: Նոր է, չօգտագործված: Տելեսկոպի տեղադրումը և կարգավորումները պետք է  իրականացվեն Richard Wolf ընկերության կողմից սերտիֆիկացված մասնագետի կողմից։ Մասնագետի  գործող սերտիֆիկատի առկայությունը պարտադիր է: Տելեսկոպի փոխարինումից հետո անսարք տելեսկոպը ենթակա է վերադարձման արտադրողին՝ մատակարարի միջոցներով և մատակարարի հաշվին։ Երաշխիքային ժամկետը տեղադրման պահից ոչ պակաս, քան՝ 12 ամիս։ Տելեսկոպը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նաև ապրանքի մոդելը:     </t>
    </r>
    <r>
      <rPr>
        <sz val="10"/>
        <color theme="1"/>
        <rFont val="Sylfaen"/>
        <family val="1"/>
        <charset val="204"/>
      </rPr>
      <t xml:space="preserve">                                                                                                                                              </t>
    </r>
    <r>
      <rPr>
        <b/>
        <i/>
        <sz val="10"/>
        <color theme="1"/>
        <rFont val="Sylfaen"/>
        <family val="1"/>
        <charset val="204"/>
      </rPr>
      <t xml:space="preserve">*Ապրանքի մատակարարումն իրականացվում է պայամագիր կնքելու օրվանից սկսած 90 օրացույցային օրվա ընթացքում: </t>
    </r>
  </si>
  <si>
    <t xml:space="preserve">Մասնակիցը ներկայացվող հայտում՝ «առաջարկվող ապրանքի ամբողջական նկարագիր» հավելվածում ներկայացնում է նաև ապրանքի մոդելը:             </t>
  </si>
  <si>
    <r>
      <t xml:space="preserve">Համալսարանական հիվանդանոցում շահագործվող ցենտրիֆուգ Hermle Z206A-ի համար նախատեսված կողպեք։ Օրիգինալ: Նոր է, չօգտագործված, գործարանային փաթեթավորմամբ: Կողպեքի տեղադրումը, կարգավորումները և ուսուցումը մատակակարի կողմից։ Երաշխիքային ժամկետը տեղադրման պահից ոչ պակաս, քան 6 ամիս: Պահեստամասը տեղադրելուց հետո սարքը բերվելու է վերջնական աշխատանքային վիճակի:                                                                                                                            </t>
    </r>
    <r>
      <rPr>
        <b/>
        <i/>
        <sz val="10"/>
        <color theme="1"/>
        <rFont val="Sylfaen"/>
        <family val="1"/>
        <charset val="204"/>
      </rPr>
      <t xml:space="preserve">Մասնակիցը ներկայացվող հայտում՝ «առաջարկվող ապրանքի ամբողջական նկարագիր» հավելվածում ներկայացնում է նաև ապրանքի մոդելը:                                                                                                                                                                                       </t>
    </r>
    <r>
      <rPr>
        <sz val="10"/>
        <color theme="1"/>
        <rFont val="Sylfaen"/>
        <family val="1"/>
        <charset val="204"/>
      </rPr>
      <t xml:space="preserve">                                                                                                                                           </t>
    </r>
    <r>
      <rPr>
        <b/>
        <i/>
        <sz val="10"/>
        <color theme="1"/>
        <rFont val="Sylfaen"/>
        <family val="1"/>
        <charset val="204"/>
      </rPr>
      <t>*Ապրանքի մատակարարումն իրականացվում է պայմանագիր կնքելու օրվանից հաշված 30 օրացույցային օրվա ընթացքում:</t>
    </r>
  </si>
  <si>
    <r>
      <t xml:space="preserve">Ռիգիդ ուրեթերոռենոսկոպիայի հավաքածուն նախատեսված է համալսարանական հիվանդանոցում առկա և շահագործվող Richard Wolf էնդոսկոպիկ սարքավորման համար, որը կարող է աշխատել միայն օրիգինալ ուրեթերոռենոսկոպիայի հավաքածուով: Հավաքածուն կազմված է ուրեթերորենոսկոպից ըստ Մարբերգերի-1 հատ, որի լուսային համակարգը պատրաստված  է լուսային մանրաթելերից, նախատեսված է քարափշրման համար ըստ Մարբերգերի,  5° դիտման անկյունով,  8/9,8 Fr տրամագծով, աշխատանքային երկարությունը առնվազն 430մմ, կիսաճկուն, աշխատանքային խողովակ օվալ տիպի՝ 5.2x6.2 Fr, պետք է ունենա ատրավմատիկ դիստալ բութ ծայրամաս: Գործիքի ընդհանուր երկարությունը առնվազն 600 մմ։ Թեթև քաշային ոչ մետաղական բռնակ  ուրեթերորենոսկոպի համար –1 հատ, որը նախատեսված է ուրեթերորենոսկոպով առավել կառավերելի գործողություներ կատարել համար: Օպտիկամանրաթելային լույսի մալուխի առկայություն-1 հատ, որի երկարությունը առնվազն 220 սանտիմետր է, իսկ մանրաթելերի տրամագիծը առնվազն 2.5 մմ: Թույլատրվում է չափերի շեղումը՝  +/- 3 %: Հավաքածուի առանձին մասերը խմբավորված են մեկ չափաբաժնում, քանի որ տարբեր արտադրողների կողմից արտադրված լինելու դեպքում իրար հետ չեն աշխատի: Մատակակաելիս  CE, ISO13485 որակի վկայականների առկայությունը պարտադիր է:  Նոր է, չօգտագործված: Ռիգիդ ուրեթերոռենոսկոպիայի հավաքածուի տեղադրումը, մոնտաժը և կարգավորումները պետք է  իրականացվեն Richard Wolf ընկերության կողմից սերտիֆիկացված մասնագետի կողմից։ Մասնագետի  գործող սերտիֆիկատի առկայությունը պարտադիր է: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Երաշխիքային ժամկետը տեղադրման պահից ոչ պակաս, քան 12 ամիս: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նաև լրակազմում ներառված  յուրաքանչյուր ապրանքի մակնիշը և մոդելը:   </t>
    </r>
    <r>
      <rPr>
        <sz val="10"/>
        <color theme="1"/>
        <rFont val="Sylfaen"/>
        <family val="1"/>
        <charset val="204"/>
      </rPr>
      <t xml:space="preserve">                                                                                                                                                                                                                                                                                                                                                                                                                                               </t>
    </r>
    <r>
      <rPr>
        <b/>
        <i/>
        <sz val="10"/>
        <color theme="1"/>
        <rFont val="Sylfaen"/>
        <family val="1"/>
        <charset val="204"/>
      </rPr>
      <t>*Ապրանքի մատակարարումն իրականացվում է պայամագիր կնքելու օրվանից սկսած  90 օրացույցային օրվա ընթացքում:</t>
    </r>
  </si>
  <si>
    <r>
      <t xml:space="preserve">Ճկուն միանգամյա ուրետերոսկոպ  7.5 Fr: Օպտիկական աշխատանքային հեռավորությունը՝ 3-100 մմ տիրույթում: Աշխատանքային երկարությունը ոչ պակաս, քան 650մմ: Տեսադաշտը՝ առնվազն 120 աստիճան: Խողովակի արտաքին տրամագիծը՝ 7,5 Fr: Դիստալ ծայրի արտաքին տրամագիծը՝ ոչ ավել, քան՝ 7,5 Fr: Աշխատանքային լուսանցքի նվազագույն տրամագիծը ոչ պակաս 3.6 Fr: Շեղման առավելագույն անկյունը յուրաքանչյուր ուղղությամբ առնվազն 285 աստիճան: Սկոպը չունի աշխատաքային ժամանակի որևէ սահմանափակում: Նոր է, չօգտագործված: Առաջարկիր արժեքի մեջ ներառված են՝ տեղադրումը, մոնտաժը, կարգավորումները, բժշկական անձնակազմին օգտագործման եղանակներին ծանոթացնելը: Երաշխիքային ժամկետը տեղադրման պահից ոչ պակաս, քան 12 ամիս: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ապրանքային նշանը, արտադրող կազմակերպությունը և մոդելը:                                                                                       </t>
    </r>
    <r>
      <rPr>
        <sz val="10"/>
        <color theme="1"/>
        <rFont val="Sylfaen"/>
        <family val="1"/>
        <charset val="204"/>
      </rPr>
      <t xml:space="preserve">                                                                                                                                                                                                                                                                                                                                                                                                                                             </t>
    </r>
    <r>
      <rPr>
        <b/>
        <i/>
        <sz val="10"/>
        <color theme="1"/>
        <rFont val="Sylfaen"/>
        <family val="1"/>
        <charset val="204"/>
      </rPr>
      <t xml:space="preserve">*Ապրանքի մատակարարումն իրականացվում է պայամագիր կնքելու օրվանից սկսած  90 օրացույցային օրվա ընթացքում:
</t>
    </r>
    <r>
      <rPr>
        <sz val="10"/>
        <color theme="1"/>
        <rFont val="Sylfaen"/>
        <family val="1"/>
        <charset val="204"/>
      </rPr>
      <t xml:space="preserve">
</t>
    </r>
  </si>
  <si>
    <r>
      <t xml:space="preserve">Ureteral access sheath 12Fr ապահովում է միզածորանի լայնացում և շարունակական աշխատանքային ուղի՝ էնդոսկոպների և գործիքների ներդրման համար միզածորանի մուտքի պրոցեդուրաների ժամանակ: Պատյանը պաշտպանում է միզածորանը, նուրբ գործիքները և ավելի փոքր ճկուն պարագաները ներմիզածորանային գործողությունների ժամանակ՝ նվազեցնելով տրավմայի հավանականությունը: Տրամագիծը 12Fr, երկարությունը 45սմ: Ստերիլ է, մեկանգամյա օգտագործման: Նոր է, չօգտագործված: Հաձնելու պահին պիտանելիության ժամկետի 1/2-ի առկայություն: Մատակարարելիս որակի սերտիֆիկատների առկայությունը պարտադիր է:                                                       </t>
    </r>
    <r>
      <rPr>
        <b/>
        <i/>
        <sz val="10"/>
        <color theme="1"/>
        <rFont val="Sylfaen"/>
        <family val="1"/>
        <charset val="204"/>
      </rPr>
      <t xml:space="preserve">*Ապրանքի մատակարարումն իրականացվում է պայամագիր կնքելու օրվանից սկսած  90 օրացույցային օրվա ընթացքում:
</t>
    </r>
  </si>
  <si>
    <r>
      <t xml:space="preserve">Բիպոլյար մալուխը նախատեսված է համալսարանական հիվանդանոցում առկա և շահագործվող Emed ընկերության   ES350 վիրաբուժական դանակի համար, որը կարող է աշխատել միայն օրիգինալ բիպոլյար մալուխով (ռեզեկտոսկոպի համար): Բիպոլյար ուրոլոգիական ռեզեկոտսկոպիայի մալուխը բազմակի օգտագործման  է: Երկարությունը 4,5մ, գործիքի միացման հատվածի արտաքին տրամագիծը՝ 8 մմ, ներքինը տրամագիծը՝ 2,5մմ: Նոր է, չօգտագործված: Բիպոլյար մալուխնի տեղադրումը,  կարգավորումները, բժշկական անձնակազմին օգտագործման եղանակներին ծանոթացնելը իրականացվելու են  արտադրող ընկերության սերտիֆիկացված մասնագետի կոմից: մասնագետի գործող սերտիֆիկատի առկայությունը պարտադիր է: Երաշխիքային ժամկետը տեղադրման պահից ոչ պակաս, քան 12 ամիս: Տեղադրելուց հետո սարքը բերվելու է աշխատանքային վիճակի: </t>
    </r>
    <r>
      <rPr>
        <i/>
        <sz val="10"/>
        <color theme="1"/>
        <rFont val="Sylfaen"/>
        <family val="1"/>
        <charset val="204"/>
      </rPr>
      <t xml:space="preserve">Մասնակիցը ներկայացվող հայտում՝ «առաջարկվող ապրանքի ամբողջական նկարագիր» հավելվածում ներկայացնում է՝ ապրանքային նշանը, արտադրող կազմակերպությունը և մոդելը:     </t>
    </r>
    <r>
      <rPr>
        <sz val="10"/>
        <color theme="1"/>
        <rFont val="Sylfaen"/>
        <family val="1"/>
        <charset val="204"/>
      </rPr>
      <t xml:space="preserve">                                                                                                                                                                                                                                                                                                                                                                                                                                                                                                                               </t>
    </r>
    <r>
      <rPr>
        <b/>
        <i/>
        <sz val="10"/>
        <color theme="1"/>
        <rFont val="Sylfaen"/>
        <family val="1"/>
        <charset val="204"/>
      </rPr>
      <t>*Ապրանքի մատակարարումն իրականացվում է պայամագիր կնքելու օրվանից սկսած  90 օրացույցային օրվա ընթացքում:</t>
    </r>
  </si>
  <si>
    <t>*Մասնակցի կողմից ապրանքի տեխնիկական բնութագիրը, իսկ հրավերով նախատեսված դեպքերում նաև առաջարկվող ապրանքի ապրանքային նշանը, արտադրողի անվանումը, 68-րդ և 101-ից 111-րդ չափաբաժիններում նաև մոդելը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</si>
</sst>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0"/>
      <color theme="1"/>
      <name val="Sylfaen"/>
      <family val="1"/>
      <charset val="204"/>
    </font>
    <font>
      <sz val="9"/>
      <color theme="1"/>
      <name val="Sylfaen"/>
      <family val="1"/>
      <charset val="204"/>
    </font>
    <font>
      <b/>
      <sz val="9"/>
      <color theme="1"/>
      <name val="Sylfaen"/>
      <family val="1"/>
      <charset val="204"/>
    </font>
    <font>
      <b/>
      <sz val="10"/>
      <color theme="1"/>
      <name val="Sylfaen"/>
      <family val="1"/>
      <charset val="204"/>
    </font>
    <font>
      <b/>
      <sz val="10"/>
      <color rgb="FFFF0000"/>
      <name val="Sylfaen"/>
      <family val="1"/>
      <charset val="204"/>
    </font>
    <font>
      <sz val="10"/>
      <color rgb="FFFF0000"/>
      <name val="Sylfaen"/>
      <family val="1"/>
      <charset val="204"/>
    </font>
    <font>
      <sz val="10"/>
      <name val="Sylfaen"/>
      <family val="1"/>
      <charset val="204"/>
    </font>
    <font>
      <b/>
      <sz val="10"/>
      <name val="Sylfaen"/>
      <family val="1"/>
      <charset val="204"/>
    </font>
    <font>
      <b/>
      <sz val="12"/>
      <color theme="1"/>
      <name val="Sylfaen"/>
      <family val="1"/>
      <charset val="204"/>
    </font>
    <font>
      <b/>
      <sz val="8"/>
      <color theme="1"/>
      <name val="Sylfaen"/>
      <family val="1"/>
      <charset val="204"/>
    </font>
    <font>
      <b/>
      <sz val="8"/>
      <color theme="1"/>
      <name val="Sylfaen"/>
      <family val="1"/>
    </font>
    <font>
      <b/>
      <sz val="9"/>
      <color theme="1"/>
      <name val="Sylfaen"/>
      <family val="1"/>
    </font>
    <font>
      <sz val="12"/>
      <color theme="1"/>
      <name val="Sylfaen"/>
      <family val="1"/>
      <charset val="204"/>
    </font>
    <font>
      <sz val="12"/>
      <color theme="1"/>
      <name val="Calibri"/>
      <family val="2"/>
      <scheme val="minor"/>
    </font>
    <font>
      <b/>
      <sz val="11"/>
      <name val="Sylfaen"/>
      <family val="1"/>
      <charset val="204"/>
    </font>
    <font>
      <vertAlign val="superscript"/>
      <sz val="10"/>
      <color theme="1"/>
      <name val="Sylfaen"/>
      <family val="1"/>
      <charset val="204"/>
    </font>
    <font>
      <b/>
      <sz val="5"/>
      <color theme="1"/>
      <name val="Sylfaen"/>
      <family val="1"/>
      <charset val="204"/>
    </font>
    <font>
      <sz val="5"/>
      <color theme="1"/>
      <name val="Sylfaen"/>
      <family val="1"/>
      <charset val="204"/>
    </font>
    <font>
      <sz val="8"/>
      <color theme="1"/>
      <name val="Sylfaen"/>
      <family val="1"/>
      <charset val="204"/>
    </font>
    <font>
      <sz val="9"/>
      <name val="Sylfaen"/>
      <family val="1"/>
      <charset val="204"/>
    </font>
    <font>
      <b/>
      <sz val="12"/>
      <name val="Sylfaen"/>
      <family val="1"/>
      <charset val="204"/>
    </font>
    <font>
      <b/>
      <sz val="10"/>
      <color theme="1"/>
      <name val="Sylfaen"/>
      <family val="1"/>
    </font>
    <font>
      <sz val="11"/>
      <name val="Calibri"/>
      <family val="2"/>
      <scheme val="minor"/>
    </font>
    <font>
      <sz val="9"/>
      <color theme="1"/>
      <name val="Calibri"/>
      <family val="2"/>
      <scheme val="minor"/>
    </font>
    <font>
      <i/>
      <sz val="10"/>
      <name val="Sylfaen"/>
      <family val="1"/>
      <charset val="204"/>
    </font>
    <font>
      <i/>
      <sz val="10"/>
      <color theme="1"/>
      <name val="Sylfaen"/>
      <family val="1"/>
      <charset val="204"/>
    </font>
    <font>
      <b/>
      <i/>
      <sz val="10"/>
      <color theme="1"/>
      <name val="Sylfaen"/>
      <family val="1"/>
      <charset val="204"/>
    </font>
    <font>
      <b/>
      <i/>
      <sz val="10"/>
      <name val="Sylfae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39">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4" fontId="1" fillId="0" borderId="0" xfId="0" applyNumberFormat="1" applyFont="1" applyAlignment="1">
      <alignment horizontal="center" wrapText="1"/>
    </xf>
    <xf numFmtId="4" fontId="1"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 fillId="0" borderId="1" xfId="0" applyFont="1" applyBorder="1" applyAlignment="1">
      <alignment horizontal="center" wrapText="1"/>
    </xf>
    <xf numFmtId="4" fontId="1" fillId="0" borderId="1" xfId="0" applyNumberFormat="1" applyFont="1" applyBorder="1" applyAlignment="1">
      <alignment horizontal="center" wrapText="1"/>
    </xf>
    <xf numFmtId="0" fontId="4" fillId="0" borderId="1" xfId="0" applyFont="1" applyBorder="1" applyAlignment="1">
      <alignment wrapText="1"/>
    </xf>
    <xf numFmtId="4" fontId="4" fillId="0" borderId="1" xfId="0" applyNumberFormat="1" applyFont="1" applyBorder="1" applyAlignment="1">
      <alignment horizontal="center" vertical="top" wrapText="1"/>
    </xf>
    <xf numFmtId="0" fontId="5" fillId="0" borderId="0" xfId="0" applyFont="1" applyAlignment="1">
      <alignment vertical="top" wrapText="1"/>
    </xf>
    <xf numFmtId="0" fontId="2" fillId="0" borderId="1" xfId="0" applyFont="1" applyBorder="1" applyAlignment="1">
      <alignment horizontal="left" vertical="top" wrapText="1"/>
    </xf>
    <xf numFmtId="4" fontId="1" fillId="0" borderId="0" xfId="0" applyNumberFormat="1" applyFont="1" applyAlignment="1">
      <alignment wrapText="1"/>
    </xf>
    <xf numFmtId="0" fontId="1" fillId="2" borderId="1" xfId="0" applyFont="1" applyFill="1" applyBorder="1" applyAlignment="1">
      <alignment vertical="top" wrapText="1"/>
    </xf>
    <xf numFmtId="0" fontId="1" fillId="2" borderId="0" xfId="0" applyFont="1" applyFill="1" applyAlignment="1">
      <alignment vertical="top" wrapText="1"/>
    </xf>
    <xf numFmtId="4"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0" xfId="0" applyFont="1" applyAlignment="1">
      <alignment wrapText="1"/>
    </xf>
    <xf numFmtId="0" fontId="2" fillId="0" borderId="1" xfId="0" applyFont="1" applyBorder="1" applyAlignment="1">
      <alignment wrapText="1"/>
    </xf>
    <xf numFmtId="0" fontId="2" fillId="0" borderId="0" xfId="0" applyFont="1" applyBorder="1" applyAlignment="1">
      <alignment wrapText="1"/>
    </xf>
    <xf numFmtId="0" fontId="1" fillId="0" borderId="1" xfId="0" applyFont="1" applyBorder="1" applyAlignment="1">
      <alignment vertical="center" wrapText="1"/>
    </xf>
    <xf numFmtId="0" fontId="4" fillId="0" borderId="1" xfId="0" applyFont="1" applyBorder="1" applyAlignment="1">
      <alignment vertical="center" wrapText="1"/>
    </xf>
    <xf numFmtId="0" fontId="1" fillId="4" borderId="1" xfId="0" applyFont="1" applyFill="1" applyBorder="1" applyAlignment="1">
      <alignment vertical="top"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horizontal="center" vertical="center" wrapText="1"/>
    </xf>
    <xf numFmtId="0" fontId="1" fillId="0" borderId="0" xfId="0" applyFont="1" applyAlignment="1">
      <alignment vertical="top" wrapText="1"/>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Alignment="1">
      <alignment horizontal="center" vertical="top" wrapText="1"/>
    </xf>
    <xf numFmtId="0" fontId="7" fillId="0" borderId="1" xfId="0" applyFont="1" applyFill="1" applyBorder="1" applyAlignment="1">
      <alignment vertical="top" wrapText="1"/>
    </xf>
    <xf numFmtId="0" fontId="1"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2" fillId="0" borderId="0" xfId="0" applyFont="1" applyFill="1" applyAlignment="1">
      <alignment wrapText="1"/>
    </xf>
    <xf numFmtId="0" fontId="11" fillId="0" borderId="5"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0" borderId="0" xfId="0" applyFont="1" applyAlignment="1">
      <alignment vertical="center" wrapText="1"/>
    </xf>
    <xf numFmtId="0" fontId="14" fillId="0" borderId="0" xfId="0" applyFont="1"/>
    <xf numFmtId="0" fontId="1" fillId="0" borderId="1" xfId="0" applyFont="1" applyFill="1" applyBorder="1" applyAlignment="1">
      <alignment horizontal="center" vertical="top" wrapText="1"/>
    </xf>
    <xf numFmtId="0" fontId="0" fillId="0" borderId="0" xfId="0" applyFill="1"/>
    <xf numFmtId="0" fontId="10"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wrapText="1"/>
    </xf>
    <xf numFmtId="4" fontId="1" fillId="2" borderId="1" xfId="0" applyNumberFormat="1" applyFont="1" applyFill="1" applyBorder="1" applyAlignment="1">
      <alignment horizontal="left" vertical="top" wrapText="1"/>
    </xf>
    <xf numFmtId="0" fontId="0" fillId="0" borderId="0" xfId="0" applyFill="1" applyAlignment="1">
      <alignment vertical="center"/>
    </xf>
    <xf numFmtId="0" fontId="17" fillId="0" borderId="5" xfId="0" applyFont="1" applyFill="1" applyBorder="1" applyAlignment="1">
      <alignment horizontal="center" vertical="top" wrapText="1"/>
    </xf>
    <xf numFmtId="0" fontId="18" fillId="0" borderId="1" xfId="0" applyFont="1" applyFill="1" applyBorder="1" applyAlignment="1">
      <alignment vertical="top" wrapText="1"/>
    </xf>
    <xf numFmtId="0" fontId="1" fillId="0" borderId="5" xfId="0" applyFont="1" applyFill="1" applyBorder="1" applyAlignment="1">
      <alignment horizontal="left" vertical="top" wrapText="1"/>
    </xf>
    <xf numFmtId="0" fontId="1" fillId="0" borderId="0" xfId="0" applyFont="1" applyAlignment="1">
      <alignment vertical="center" wrapText="1"/>
    </xf>
    <xf numFmtId="4" fontId="7" fillId="0" borderId="1" xfId="0" applyNumberFormat="1" applyFont="1" applyBorder="1" applyAlignment="1">
      <alignment horizontal="center" vertical="top" wrapText="1"/>
    </xf>
    <xf numFmtId="0" fontId="22" fillId="0" borderId="5" xfId="0" applyFont="1" applyBorder="1" applyAlignment="1">
      <alignment horizontal="center" vertical="center" wrapText="1"/>
    </xf>
    <xf numFmtId="4" fontId="7" fillId="0" borderId="1" xfId="0" applyNumberFormat="1" applyFont="1" applyFill="1" applyBorder="1" applyAlignment="1">
      <alignment horizontal="center"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4" fontId="8" fillId="0" borderId="1" xfId="0" applyNumberFormat="1" applyFont="1" applyFill="1" applyBorder="1" applyAlignment="1">
      <alignment horizontal="center" vertical="top" wrapText="1"/>
    </xf>
    <xf numFmtId="0" fontId="23" fillId="0" borderId="0" xfId="0" applyFont="1" applyFill="1"/>
    <xf numFmtId="0" fontId="0" fillId="0" borderId="0" xfId="0" applyAlignment="1">
      <alignment vertical="top"/>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lef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left" vertical="top" wrapText="1"/>
    </xf>
    <xf numFmtId="0" fontId="7"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7" fillId="2" borderId="1" xfId="0" applyFont="1" applyFill="1" applyBorder="1" applyAlignment="1">
      <alignment vertical="top" wrapText="1"/>
    </xf>
    <xf numFmtId="0" fontId="1" fillId="2" borderId="10" xfId="0" applyFont="1" applyFill="1" applyBorder="1" applyAlignment="1">
      <alignment horizontal="left" vertical="top" wrapText="1"/>
    </xf>
    <xf numFmtId="0" fontId="1" fillId="2" borderId="10"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3" fillId="0" borderId="5" xfId="0" applyFont="1" applyFill="1" applyBorder="1" applyAlignment="1">
      <alignment horizontal="center" vertical="top" wrapText="1"/>
    </xf>
    <xf numFmtId="0" fontId="11" fillId="0" borderId="5" xfId="0" applyFont="1" applyBorder="1" applyAlignment="1">
      <alignment horizontal="center" vertical="top" wrapText="1"/>
    </xf>
    <xf numFmtId="0" fontId="12" fillId="0" borderId="5" xfId="0" applyFont="1" applyBorder="1" applyAlignment="1">
      <alignment horizontal="center" vertical="top" wrapText="1"/>
    </xf>
    <xf numFmtId="0" fontId="20" fillId="0" borderId="1" xfId="0" applyFont="1" applyFill="1" applyBorder="1" applyAlignment="1">
      <alignment vertical="top" wrapText="1"/>
    </xf>
    <xf numFmtId="0" fontId="24" fillId="0" borderId="0" xfId="0" applyFont="1" applyAlignment="1">
      <alignment vertical="top"/>
    </xf>
    <xf numFmtId="0" fontId="19" fillId="2" borderId="1" xfId="0" applyFont="1" applyFill="1" applyBorder="1" applyAlignment="1">
      <alignment vertical="top" wrapText="1"/>
    </xf>
    <xf numFmtId="0" fontId="7" fillId="0" borderId="1" xfId="0" applyFont="1" applyBorder="1" applyAlignment="1">
      <alignment horizontal="left" vertical="top" wrapText="1"/>
    </xf>
    <xf numFmtId="0" fontId="1" fillId="0" borderId="0" xfId="0" applyFont="1" applyFill="1" applyAlignment="1">
      <alignment wrapText="1"/>
    </xf>
    <xf numFmtId="0" fontId="1" fillId="0" borderId="5" xfId="0" applyFont="1" applyFill="1" applyBorder="1" applyAlignment="1">
      <alignment horizontal="center" vertical="top" wrapText="1"/>
    </xf>
    <xf numFmtId="0" fontId="7" fillId="0" borderId="10"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7"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Border="1" applyAlignment="1">
      <alignment horizontal="center" vertical="top"/>
    </xf>
    <xf numFmtId="0" fontId="7" fillId="0" borderId="1" xfId="0" applyFont="1" applyBorder="1" applyAlignment="1">
      <alignment vertical="top" wrapText="1"/>
    </xf>
    <xf numFmtId="0" fontId="1" fillId="0" borderId="10" xfId="0" applyFont="1" applyBorder="1" applyAlignment="1">
      <alignment horizontal="left" vertical="top" wrapText="1"/>
    </xf>
    <xf numFmtId="0" fontId="1" fillId="0" borderId="1" xfId="0" applyFont="1" applyBorder="1" applyAlignment="1">
      <alignment horizontal="left" vertical="center" wrapText="1"/>
    </xf>
    <xf numFmtId="0" fontId="26" fillId="0" borderId="1" xfId="0" applyFont="1" applyBorder="1" applyAlignment="1">
      <alignment vertical="top" wrapText="1"/>
    </xf>
    <xf numFmtId="0" fontId="27" fillId="0" borderId="1" xfId="0" applyFont="1" applyFill="1" applyBorder="1" applyAlignment="1">
      <alignment vertical="top"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0"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8" fillId="0" borderId="1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0"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9" fillId="0" borderId="0" xfId="0" applyFont="1" applyAlignment="1">
      <alignment horizontal="left" vertical="top" wrapText="1"/>
    </xf>
    <xf numFmtId="0" fontId="9" fillId="0" borderId="0" xfId="0" applyFont="1" applyFill="1" applyAlignment="1">
      <alignment horizontal="left" wrapText="1"/>
    </xf>
    <xf numFmtId="0" fontId="21" fillId="0" borderId="0" xfId="0" applyFont="1" applyAlignment="1">
      <alignment horizontal="left" wrapText="1"/>
    </xf>
    <xf numFmtId="0" fontId="9" fillId="0" borderId="4" xfId="0" applyFont="1" applyBorder="1" applyAlignment="1">
      <alignment horizontal="center" vertical="center" wrapText="1"/>
    </xf>
    <xf numFmtId="0" fontId="15" fillId="0" borderId="2" xfId="0" applyFont="1" applyBorder="1" applyAlignment="1">
      <alignment horizontal="left" vertical="center" wrapText="1"/>
    </xf>
    <xf numFmtId="0" fontId="15" fillId="0" borderId="9" xfId="0" applyFont="1" applyBorder="1" applyAlignment="1">
      <alignment horizontal="left" vertical="center" wrapText="1"/>
    </xf>
    <xf numFmtId="0" fontId="15" fillId="0" borderId="3" xfId="0" applyFont="1" applyBorder="1" applyAlignment="1">
      <alignment horizontal="left" vertical="center" wrapText="1"/>
    </xf>
    <xf numFmtId="0" fontId="21" fillId="0" borderId="1" xfId="0" applyFont="1" applyFill="1" applyBorder="1" applyAlignment="1">
      <alignment horizontal="left" vertical="top"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157</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695740</xdr:colOff>
      <xdr:row>73</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1"/>
  <sheetViews>
    <sheetView tabSelected="1" topLeftCell="A4" zoomScaleNormal="100" workbookViewId="0">
      <selection activeCell="L163" sqref="L163"/>
    </sheetView>
  </sheetViews>
  <sheetFormatPr defaultRowHeight="15" x14ac:dyDescent="0.25"/>
  <cols>
    <col min="1" max="1" width="5.5703125" style="53" bestFit="1" customWidth="1"/>
    <col min="2" max="2" width="9.42578125" style="53" customWidth="1"/>
    <col min="3" max="3" width="21.140625" style="39" customWidth="1"/>
    <col min="4" max="4" width="97.28515625" style="53" customWidth="1"/>
    <col min="5" max="5" width="20.42578125" style="53" customWidth="1"/>
    <col min="6" max="6" width="27" style="54" customWidth="1"/>
    <col min="7" max="19" width="9.140625" style="39" customWidth="1"/>
    <col min="20" max="16384" width="9.140625" style="39"/>
  </cols>
  <sheetData>
    <row r="1" spans="1:6" s="50" customFormat="1" ht="93" customHeight="1" x14ac:dyDescent="0.25">
      <c r="A1" s="51" t="s">
        <v>680</v>
      </c>
      <c r="B1" s="52" t="s">
        <v>681</v>
      </c>
      <c r="C1" s="52" t="s">
        <v>682</v>
      </c>
      <c r="D1" s="52" t="s">
        <v>683</v>
      </c>
      <c r="E1" s="52" t="s">
        <v>684</v>
      </c>
      <c r="F1" s="52" t="s">
        <v>685</v>
      </c>
    </row>
    <row r="2" spans="1:6" s="50" customFormat="1" ht="195" x14ac:dyDescent="0.25">
      <c r="A2" s="97">
        <v>1</v>
      </c>
      <c r="B2" s="49">
        <v>33691159</v>
      </c>
      <c r="C2" s="59" t="s">
        <v>708</v>
      </c>
      <c r="D2" s="42" t="s">
        <v>1216</v>
      </c>
      <c r="E2" s="49" t="s">
        <v>5</v>
      </c>
      <c r="F2" s="49">
        <v>2</v>
      </c>
    </row>
    <row r="3" spans="1:6" s="50" customFormat="1" ht="210" x14ac:dyDescent="0.25">
      <c r="A3" s="97">
        <v>2</v>
      </c>
      <c r="B3" s="49">
        <v>33691159</v>
      </c>
      <c r="C3" s="59" t="s">
        <v>709</v>
      </c>
      <c r="D3" s="42" t="s">
        <v>1217</v>
      </c>
      <c r="E3" s="49" t="s">
        <v>5</v>
      </c>
      <c r="F3" s="49">
        <v>8</v>
      </c>
    </row>
    <row r="4" spans="1:6" s="50" customFormat="1" ht="210" x14ac:dyDescent="0.25">
      <c r="A4" s="97">
        <v>3</v>
      </c>
      <c r="B4" s="49">
        <v>33691159</v>
      </c>
      <c r="C4" s="59" t="s">
        <v>710</v>
      </c>
      <c r="D4" s="4" t="s">
        <v>1218</v>
      </c>
      <c r="E4" s="49" t="s">
        <v>5</v>
      </c>
      <c r="F4" s="49">
        <v>8</v>
      </c>
    </row>
    <row r="5" spans="1:6" s="50" customFormat="1" ht="195" x14ac:dyDescent="0.25">
      <c r="A5" s="97">
        <v>4</v>
      </c>
      <c r="B5" s="49">
        <v>33791300</v>
      </c>
      <c r="C5" s="59" t="s">
        <v>713</v>
      </c>
      <c r="D5" s="4" t="s">
        <v>1219</v>
      </c>
      <c r="E5" s="49" t="s">
        <v>5</v>
      </c>
      <c r="F5" s="49">
        <v>3</v>
      </c>
    </row>
    <row r="6" spans="1:6" s="50" customFormat="1" ht="210" x14ac:dyDescent="0.25">
      <c r="A6" s="97">
        <v>5</v>
      </c>
      <c r="B6" s="49">
        <v>33691159</v>
      </c>
      <c r="C6" s="59" t="s">
        <v>714</v>
      </c>
      <c r="D6" s="92" t="s">
        <v>1220</v>
      </c>
      <c r="E6" s="49" t="s">
        <v>5</v>
      </c>
      <c r="F6" s="49">
        <v>5</v>
      </c>
    </row>
    <row r="7" spans="1:6" s="50" customFormat="1" ht="195" x14ac:dyDescent="0.25">
      <c r="A7" s="97">
        <v>6</v>
      </c>
      <c r="B7" s="49">
        <v>33691162</v>
      </c>
      <c r="C7" s="59" t="s">
        <v>1201</v>
      </c>
      <c r="D7" s="92" t="s">
        <v>1348</v>
      </c>
      <c r="E7" s="49" t="s">
        <v>5</v>
      </c>
      <c r="F7" s="49">
        <v>2</v>
      </c>
    </row>
    <row r="8" spans="1:6" s="50" customFormat="1" ht="180" x14ac:dyDescent="0.25">
      <c r="A8" s="97">
        <v>7</v>
      </c>
      <c r="B8" s="49">
        <v>33791300</v>
      </c>
      <c r="C8" s="59" t="s">
        <v>715</v>
      </c>
      <c r="D8" s="42" t="s">
        <v>1270</v>
      </c>
      <c r="E8" s="49" t="s">
        <v>5</v>
      </c>
      <c r="F8" s="49">
        <v>3</v>
      </c>
    </row>
    <row r="9" spans="1:6" s="50" customFormat="1" ht="195" x14ac:dyDescent="0.25">
      <c r="A9" s="97">
        <v>8</v>
      </c>
      <c r="B9" s="49">
        <v>33651194</v>
      </c>
      <c r="C9" s="59" t="s">
        <v>716</v>
      </c>
      <c r="D9" s="92" t="s">
        <v>1221</v>
      </c>
      <c r="E9" s="49" t="s">
        <v>5</v>
      </c>
      <c r="F9" s="49">
        <v>1</v>
      </c>
    </row>
    <row r="10" spans="1:6" s="50" customFormat="1" ht="195" x14ac:dyDescent="0.25">
      <c r="A10" s="97">
        <v>9</v>
      </c>
      <c r="B10" s="49">
        <v>33651194</v>
      </c>
      <c r="C10" s="59" t="s">
        <v>717</v>
      </c>
      <c r="D10" s="4" t="s">
        <v>1222</v>
      </c>
      <c r="E10" s="49" t="s">
        <v>5</v>
      </c>
      <c r="F10" s="49">
        <v>1</v>
      </c>
    </row>
    <row r="11" spans="1:6" s="50" customFormat="1" ht="180" x14ac:dyDescent="0.25">
      <c r="A11" s="97">
        <v>10</v>
      </c>
      <c r="B11" s="49" t="s">
        <v>703</v>
      </c>
      <c r="C11" s="59" t="s">
        <v>1202</v>
      </c>
      <c r="D11" s="92" t="s">
        <v>1223</v>
      </c>
      <c r="E11" s="49" t="s">
        <v>5</v>
      </c>
      <c r="F11" s="49">
        <v>1</v>
      </c>
    </row>
    <row r="12" spans="1:6" s="50" customFormat="1" ht="180" x14ac:dyDescent="0.25">
      <c r="A12" s="97">
        <v>11</v>
      </c>
      <c r="B12" s="49">
        <v>33691162</v>
      </c>
      <c r="C12" s="59" t="s">
        <v>1203</v>
      </c>
      <c r="D12" s="4" t="s">
        <v>1224</v>
      </c>
      <c r="E12" s="49" t="s">
        <v>5</v>
      </c>
      <c r="F12" s="49">
        <v>1</v>
      </c>
    </row>
    <row r="13" spans="1:6" s="50" customFormat="1" ht="225" x14ac:dyDescent="0.25">
      <c r="A13" s="97">
        <v>12</v>
      </c>
      <c r="B13" s="49">
        <v>33691162</v>
      </c>
      <c r="C13" s="59" t="s">
        <v>718</v>
      </c>
      <c r="D13" s="43" t="s">
        <v>1225</v>
      </c>
      <c r="E13" s="49" t="s">
        <v>5</v>
      </c>
      <c r="F13" s="49">
        <v>1</v>
      </c>
    </row>
    <row r="14" spans="1:6" s="50" customFormat="1" ht="180" x14ac:dyDescent="0.25">
      <c r="A14" s="97">
        <v>13</v>
      </c>
      <c r="B14" s="49">
        <v>33141211</v>
      </c>
      <c r="C14" s="59" t="s">
        <v>719</v>
      </c>
      <c r="D14" s="42" t="s">
        <v>1226</v>
      </c>
      <c r="E14" s="49" t="s">
        <v>5</v>
      </c>
      <c r="F14" s="49">
        <v>30</v>
      </c>
    </row>
    <row r="15" spans="1:6" s="50" customFormat="1" ht="195" x14ac:dyDescent="0.25">
      <c r="A15" s="97">
        <v>14</v>
      </c>
      <c r="B15" s="49">
        <v>33691159</v>
      </c>
      <c r="C15" s="59" t="s">
        <v>720</v>
      </c>
      <c r="D15" s="42" t="s">
        <v>1227</v>
      </c>
      <c r="E15" s="49" t="s">
        <v>5</v>
      </c>
      <c r="F15" s="49">
        <v>1</v>
      </c>
    </row>
    <row r="16" spans="1:6" s="50" customFormat="1" ht="210" x14ac:dyDescent="0.25">
      <c r="A16" s="97">
        <v>15</v>
      </c>
      <c r="B16" s="49">
        <v>33691159</v>
      </c>
      <c r="C16" s="59" t="s">
        <v>721</v>
      </c>
      <c r="D16" s="4" t="s">
        <v>1228</v>
      </c>
      <c r="E16" s="49" t="s">
        <v>5</v>
      </c>
      <c r="F16" s="49">
        <v>4</v>
      </c>
    </row>
    <row r="17" spans="1:6" s="50" customFormat="1" ht="180" x14ac:dyDescent="0.25">
      <c r="A17" s="97">
        <v>16</v>
      </c>
      <c r="B17" s="49">
        <v>33791300</v>
      </c>
      <c r="C17" s="59" t="s">
        <v>722</v>
      </c>
      <c r="D17" s="4" t="s">
        <v>1349</v>
      </c>
      <c r="E17" s="49" t="s">
        <v>5</v>
      </c>
      <c r="F17" s="49">
        <v>13</v>
      </c>
    </row>
    <row r="18" spans="1:6" s="50" customFormat="1" ht="210" x14ac:dyDescent="0.25">
      <c r="A18" s="97">
        <v>17</v>
      </c>
      <c r="B18" s="49">
        <v>33691162</v>
      </c>
      <c r="C18" s="59" t="s">
        <v>723</v>
      </c>
      <c r="D18" s="42" t="s">
        <v>1229</v>
      </c>
      <c r="E18" s="49" t="s">
        <v>5</v>
      </c>
      <c r="F18" s="49">
        <v>2</v>
      </c>
    </row>
    <row r="19" spans="1:6" s="50" customFormat="1" ht="195" x14ac:dyDescent="0.25">
      <c r="A19" s="97">
        <v>18</v>
      </c>
      <c r="B19" s="49">
        <v>33691162</v>
      </c>
      <c r="C19" s="59" t="s">
        <v>724</v>
      </c>
      <c r="D19" s="92" t="s">
        <v>1230</v>
      </c>
      <c r="E19" s="49" t="s">
        <v>5</v>
      </c>
      <c r="F19" s="49">
        <v>16</v>
      </c>
    </row>
    <row r="20" spans="1:6" s="50" customFormat="1" ht="195" x14ac:dyDescent="0.25">
      <c r="A20" s="97">
        <v>19</v>
      </c>
      <c r="B20" s="49">
        <v>33691162</v>
      </c>
      <c r="C20" s="59" t="s">
        <v>725</v>
      </c>
      <c r="D20" s="92" t="s">
        <v>1231</v>
      </c>
      <c r="E20" s="49" t="s">
        <v>5</v>
      </c>
      <c r="F20" s="49">
        <v>13</v>
      </c>
    </row>
    <row r="21" spans="1:6" s="50" customFormat="1" ht="195" x14ac:dyDescent="0.25">
      <c r="A21" s="102">
        <v>20</v>
      </c>
      <c r="B21" s="49">
        <v>33691159</v>
      </c>
      <c r="C21" s="59" t="s">
        <v>726</v>
      </c>
      <c r="D21" s="42" t="s">
        <v>1232</v>
      </c>
      <c r="E21" s="49" t="s">
        <v>5</v>
      </c>
      <c r="F21" s="49">
        <v>1</v>
      </c>
    </row>
    <row r="22" spans="1:6" s="50" customFormat="1" ht="180" x14ac:dyDescent="0.25">
      <c r="A22" s="102">
        <v>21</v>
      </c>
      <c r="B22" s="49">
        <v>33691167</v>
      </c>
      <c r="C22" s="59" t="s">
        <v>727</v>
      </c>
      <c r="D22" s="4" t="s">
        <v>1233</v>
      </c>
      <c r="E22" s="49" t="s">
        <v>5</v>
      </c>
      <c r="F22" s="49">
        <v>20</v>
      </c>
    </row>
    <row r="23" spans="1:6" s="50" customFormat="1" ht="195" x14ac:dyDescent="0.25">
      <c r="A23" s="102">
        <v>22</v>
      </c>
      <c r="B23" s="49">
        <v>33691159</v>
      </c>
      <c r="C23" s="59" t="s">
        <v>1204</v>
      </c>
      <c r="D23" s="4" t="s">
        <v>1234</v>
      </c>
      <c r="E23" s="49" t="s">
        <v>5</v>
      </c>
      <c r="F23" s="49">
        <v>1</v>
      </c>
    </row>
    <row r="24" spans="1:6" s="50" customFormat="1" ht="195" x14ac:dyDescent="0.25">
      <c r="A24" s="102">
        <v>23</v>
      </c>
      <c r="B24" s="49">
        <v>33691162</v>
      </c>
      <c r="C24" s="59" t="s">
        <v>728</v>
      </c>
      <c r="D24" s="4" t="s">
        <v>1235</v>
      </c>
      <c r="E24" s="49" t="s">
        <v>5</v>
      </c>
      <c r="F24" s="49">
        <v>2</v>
      </c>
    </row>
    <row r="25" spans="1:6" s="50" customFormat="1" ht="210" x14ac:dyDescent="0.25">
      <c r="A25" s="102">
        <v>24</v>
      </c>
      <c r="B25" s="49">
        <v>33691162</v>
      </c>
      <c r="C25" s="59" t="s">
        <v>1205</v>
      </c>
      <c r="D25" s="4" t="s">
        <v>1236</v>
      </c>
      <c r="E25" s="49" t="s">
        <v>5</v>
      </c>
      <c r="F25" s="49">
        <v>1</v>
      </c>
    </row>
    <row r="26" spans="1:6" s="50" customFormat="1" ht="195" x14ac:dyDescent="0.25">
      <c r="A26" s="102">
        <v>25</v>
      </c>
      <c r="B26" s="49">
        <v>33691162</v>
      </c>
      <c r="C26" s="59" t="s">
        <v>1206</v>
      </c>
      <c r="D26" s="4" t="s">
        <v>1237</v>
      </c>
      <c r="E26" s="49" t="s">
        <v>5</v>
      </c>
      <c r="F26" s="49">
        <v>3</v>
      </c>
    </row>
    <row r="27" spans="1:6" s="50" customFormat="1" ht="180" x14ac:dyDescent="0.25">
      <c r="A27" s="102">
        <v>26</v>
      </c>
      <c r="B27" s="49">
        <v>33691162</v>
      </c>
      <c r="C27" s="59" t="s">
        <v>1207</v>
      </c>
      <c r="D27" s="4" t="s">
        <v>1238</v>
      </c>
      <c r="E27" s="49" t="s">
        <v>5</v>
      </c>
      <c r="F27" s="49">
        <v>1</v>
      </c>
    </row>
    <row r="28" spans="1:6" s="50" customFormat="1" ht="180" x14ac:dyDescent="0.25">
      <c r="A28" s="102">
        <v>27</v>
      </c>
      <c r="B28" s="49">
        <v>33691162</v>
      </c>
      <c r="C28" s="59" t="s">
        <v>1208</v>
      </c>
      <c r="D28" s="4" t="s">
        <v>1239</v>
      </c>
      <c r="E28" s="49" t="s">
        <v>5</v>
      </c>
      <c r="F28" s="49">
        <v>1</v>
      </c>
    </row>
    <row r="29" spans="1:6" s="50" customFormat="1" ht="225" x14ac:dyDescent="0.25">
      <c r="A29" s="102">
        <v>28</v>
      </c>
      <c r="B29" s="49">
        <v>33691162</v>
      </c>
      <c r="C29" s="59" t="s">
        <v>729</v>
      </c>
      <c r="D29" s="4" t="s">
        <v>1350</v>
      </c>
      <c r="E29" s="49" t="s">
        <v>5</v>
      </c>
      <c r="F29" s="49">
        <v>7</v>
      </c>
    </row>
    <row r="30" spans="1:6" s="50" customFormat="1" ht="195" x14ac:dyDescent="0.25">
      <c r="A30" s="102">
        <v>29</v>
      </c>
      <c r="B30" s="49">
        <v>33691162</v>
      </c>
      <c r="C30" s="59" t="s">
        <v>1266</v>
      </c>
      <c r="D30" s="38" t="s">
        <v>1267</v>
      </c>
      <c r="E30" s="49" t="s">
        <v>5</v>
      </c>
      <c r="F30" s="49">
        <v>1</v>
      </c>
    </row>
    <row r="31" spans="1:6" s="50" customFormat="1" ht="195" x14ac:dyDescent="0.25">
      <c r="A31" s="102">
        <v>30</v>
      </c>
      <c r="B31" s="49">
        <v>33691162</v>
      </c>
      <c r="C31" s="59" t="s">
        <v>1268</v>
      </c>
      <c r="D31" s="38" t="s">
        <v>1269</v>
      </c>
      <c r="E31" s="49" t="s">
        <v>5</v>
      </c>
      <c r="F31" s="49">
        <v>1</v>
      </c>
    </row>
    <row r="32" spans="1:6" s="50" customFormat="1" ht="165" x14ac:dyDescent="0.25">
      <c r="A32" s="102">
        <v>31</v>
      </c>
      <c r="B32" s="49">
        <v>33691156</v>
      </c>
      <c r="C32" s="59" t="s">
        <v>731</v>
      </c>
      <c r="D32" s="4" t="s">
        <v>1240</v>
      </c>
      <c r="E32" s="49" t="s">
        <v>5</v>
      </c>
      <c r="F32" s="49">
        <v>13</v>
      </c>
    </row>
    <row r="33" spans="1:6" s="50" customFormat="1" ht="60" x14ac:dyDescent="0.25">
      <c r="A33" s="102">
        <v>32</v>
      </c>
      <c r="B33" s="49">
        <v>33691173</v>
      </c>
      <c r="C33" s="59" t="s">
        <v>732</v>
      </c>
      <c r="D33" s="4" t="s">
        <v>1241</v>
      </c>
      <c r="E33" s="49" t="s">
        <v>5</v>
      </c>
      <c r="F33" s="49">
        <v>36</v>
      </c>
    </row>
    <row r="34" spans="1:6" s="50" customFormat="1" ht="195" x14ac:dyDescent="0.25">
      <c r="A34" s="102">
        <v>33</v>
      </c>
      <c r="B34" s="49">
        <v>33691159</v>
      </c>
      <c r="C34" s="59" t="s">
        <v>733</v>
      </c>
      <c r="D34" s="4" t="s">
        <v>1242</v>
      </c>
      <c r="E34" s="49" t="s">
        <v>5</v>
      </c>
      <c r="F34" s="49">
        <v>2</v>
      </c>
    </row>
    <row r="35" spans="1:6" s="50" customFormat="1" ht="210" x14ac:dyDescent="0.25">
      <c r="A35" s="102">
        <v>34</v>
      </c>
      <c r="B35" s="49">
        <v>33691159</v>
      </c>
      <c r="C35" s="59" t="s">
        <v>734</v>
      </c>
      <c r="D35" s="4" t="s">
        <v>1243</v>
      </c>
      <c r="E35" s="49" t="s">
        <v>5</v>
      </c>
      <c r="F35" s="49">
        <v>11</v>
      </c>
    </row>
    <row r="36" spans="1:6" s="50" customFormat="1" ht="45" x14ac:dyDescent="0.25">
      <c r="A36" s="102">
        <v>35</v>
      </c>
      <c r="B36" s="49">
        <v>33691422</v>
      </c>
      <c r="C36" s="59" t="s">
        <v>735</v>
      </c>
      <c r="D36" s="4" t="s">
        <v>1244</v>
      </c>
      <c r="E36" s="49" t="s">
        <v>767</v>
      </c>
      <c r="F36" s="49">
        <v>1.25</v>
      </c>
    </row>
    <row r="37" spans="1:6" s="50" customFormat="1" ht="195" x14ac:dyDescent="0.25">
      <c r="A37" s="102">
        <v>36</v>
      </c>
      <c r="B37" s="49">
        <v>33691162</v>
      </c>
      <c r="C37" s="42" t="s">
        <v>736</v>
      </c>
      <c r="D37" s="4" t="s">
        <v>1245</v>
      </c>
      <c r="E37" s="49" t="s">
        <v>5</v>
      </c>
      <c r="F37" s="49">
        <v>3</v>
      </c>
    </row>
    <row r="38" spans="1:6" s="50" customFormat="1" ht="210" x14ac:dyDescent="0.25">
      <c r="A38" s="102">
        <v>37</v>
      </c>
      <c r="B38" s="49">
        <v>33691162</v>
      </c>
      <c r="C38" s="42" t="s">
        <v>891</v>
      </c>
      <c r="D38" s="4" t="s">
        <v>1246</v>
      </c>
      <c r="E38" s="49" t="s">
        <v>5</v>
      </c>
      <c r="F38" s="49">
        <v>8</v>
      </c>
    </row>
    <row r="39" spans="1:6" s="50" customFormat="1" ht="195" x14ac:dyDescent="0.25">
      <c r="A39" s="102">
        <v>38</v>
      </c>
      <c r="B39" s="49">
        <v>33691162</v>
      </c>
      <c r="C39" s="42" t="s">
        <v>892</v>
      </c>
      <c r="D39" s="4" t="s">
        <v>1247</v>
      </c>
      <c r="E39" s="49" t="s">
        <v>5</v>
      </c>
      <c r="F39" s="49">
        <v>8</v>
      </c>
    </row>
    <row r="40" spans="1:6" s="50" customFormat="1" ht="210" x14ac:dyDescent="0.25">
      <c r="A40" s="102">
        <v>39</v>
      </c>
      <c r="B40" s="49">
        <v>33691162</v>
      </c>
      <c r="C40" s="42" t="s">
        <v>737</v>
      </c>
      <c r="D40" s="4" t="s">
        <v>1248</v>
      </c>
      <c r="E40" s="49" t="s">
        <v>5</v>
      </c>
      <c r="F40" s="49">
        <v>3</v>
      </c>
    </row>
    <row r="41" spans="1:6" s="50" customFormat="1" ht="210" x14ac:dyDescent="0.25">
      <c r="A41" s="102">
        <v>40</v>
      </c>
      <c r="B41" s="49">
        <v>33691162</v>
      </c>
      <c r="C41" s="42" t="s">
        <v>738</v>
      </c>
      <c r="D41" s="4" t="s">
        <v>1351</v>
      </c>
      <c r="E41" s="49" t="s">
        <v>5</v>
      </c>
      <c r="F41" s="49">
        <v>9</v>
      </c>
    </row>
    <row r="42" spans="1:6" s="50" customFormat="1" ht="195" x14ac:dyDescent="0.25">
      <c r="A42" s="102">
        <v>41</v>
      </c>
      <c r="B42" s="49">
        <v>33691162</v>
      </c>
      <c r="C42" s="42" t="s">
        <v>739</v>
      </c>
      <c r="D42" s="4" t="s">
        <v>1249</v>
      </c>
      <c r="E42" s="49" t="s">
        <v>5</v>
      </c>
      <c r="F42" s="49">
        <v>1</v>
      </c>
    </row>
    <row r="43" spans="1:6" s="50" customFormat="1" ht="75" x14ac:dyDescent="0.25">
      <c r="A43" s="102">
        <v>42</v>
      </c>
      <c r="B43" s="49">
        <v>33691159</v>
      </c>
      <c r="C43" s="42" t="s">
        <v>740</v>
      </c>
      <c r="D43" s="4" t="s">
        <v>1250</v>
      </c>
      <c r="E43" s="49" t="s">
        <v>5</v>
      </c>
      <c r="F43" s="49">
        <v>200</v>
      </c>
    </row>
    <row r="44" spans="1:6" s="50" customFormat="1" ht="45" x14ac:dyDescent="0.25">
      <c r="A44" s="102">
        <v>43</v>
      </c>
      <c r="B44" s="49">
        <v>33141211</v>
      </c>
      <c r="C44" s="42" t="s">
        <v>1209</v>
      </c>
      <c r="D44" s="4" t="s">
        <v>1251</v>
      </c>
      <c r="E44" s="49" t="s">
        <v>5</v>
      </c>
      <c r="F44" s="49">
        <v>2</v>
      </c>
    </row>
    <row r="45" spans="1:6" s="50" customFormat="1" ht="45" x14ac:dyDescent="0.25">
      <c r="A45" s="102">
        <v>44</v>
      </c>
      <c r="B45" s="49">
        <v>33141211</v>
      </c>
      <c r="C45" s="42" t="s">
        <v>1210</v>
      </c>
      <c r="D45" s="4" t="s">
        <v>1252</v>
      </c>
      <c r="E45" s="49" t="s">
        <v>5</v>
      </c>
      <c r="F45" s="49">
        <v>2</v>
      </c>
    </row>
    <row r="46" spans="1:6" s="50" customFormat="1" ht="75" x14ac:dyDescent="0.25">
      <c r="A46" s="102">
        <v>45</v>
      </c>
      <c r="B46" s="49">
        <v>33691162</v>
      </c>
      <c r="C46" s="42" t="s">
        <v>741</v>
      </c>
      <c r="D46" s="4" t="s">
        <v>1253</v>
      </c>
      <c r="E46" s="49" t="s">
        <v>5</v>
      </c>
      <c r="F46" s="49">
        <v>200</v>
      </c>
    </row>
    <row r="47" spans="1:6" s="50" customFormat="1" ht="45" x14ac:dyDescent="0.25">
      <c r="A47" s="102">
        <v>46</v>
      </c>
      <c r="B47" s="49">
        <v>33691162</v>
      </c>
      <c r="C47" s="42" t="s">
        <v>1211</v>
      </c>
      <c r="D47" s="4" t="s">
        <v>1254</v>
      </c>
      <c r="E47" s="49" t="s">
        <v>5</v>
      </c>
      <c r="F47" s="49">
        <v>1</v>
      </c>
    </row>
    <row r="48" spans="1:6" s="50" customFormat="1" ht="75" x14ac:dyDescent="0.25">
      <c r="A48" s="102">
        <v>47</v>
      </c>
      <c r="B48" s="49">
        <v>33691422</v>
      </c>
      <c r="C48" s="42" t="s">
        <v>1212</v>
      </c>
      <c r="D48" s="4" t="s">
        <v>1255</v>
      </c>
      <c r="E48" s="49" t="s">
        <v>767</v>
      </c>
      <c r="F48" s="49">
        <v>0.25</v>
      </c>
    </row>
    <row r="49" spans="1:6" s="50" customFormat="1" ht="75" x14ac:dyDescent="0.25">
      <c r="A49" s="102">
        <v>48</v>
      </c>
      <c r="B49" s="49">
        <v>33691162</v>
      </c>
      <c r="C49" s="42" t="s">
        <v>742</v>
      </c>
      <c r="D49" s="4" t="s">
        <v>1256</v>
      </c>
      <c r="E49" s="49" t="s">
        <v>5</v>
      </c>
      <c r="F49" s="49">
        <v>2</v>
      </c>
    </row>
    <row r="50" spans="1:6" s="50" customFormat="1" ht="45" x14ac:dyDescent="0.25">
      <c r="A50" s="102">
        <v>49</v>
      </c>
      <c r="B50" s="49" t="s">
        <v>703</v>
      </c>
      <c r="C50" s="42" t="s">
        <v>1213</v>
      </c>
      <c r="D50" s="4" t="s">
        <v>1257</v>
      </c>
      <c r="E50" s="49" t="s">
        <v>5</v>
      </c>
      <c r="F50" s="49">
        <v>1</v>
      </c>
    </row>
    <row r="51" spans="1:6" s="50" customFormat="1" ht="60" x14ac:dyDescent="0.25">
      <c r="A51" s="102">
        <v>50</v>
      </c>
      <c r="B51" s="49">
        <v>33691422</v>
      </c>
      <c r="C51" s="42" t="s">
        <v>1214</v>
      </c>
      <c r="D51" s="4" t="s">
        <v>1258</v>
      </c>
      <c r="E51" s="49" t="s">
        <v>767</v>
      </c>
      <c r="F51" s="49">
        <v>0.25</v>
      </c>
    </row>
    <row r="52" spans="1:6" s="50" customFormat="1" ht="60" x14ac:dyDescent="0.25">
      <c r="A52" s="102">
        <v>51</v>
      </c>
      <c r="B52" s="49">
        <v>33691173</v>
      </c>
      <c r="C52" s="42" t="s">
        <v>900</v>
      </c>
      <c r="D52" s="4" t="s">
        <v>1259</v>
      </c>
      <c r="E52" s="49" t="s">
        <v>5</v>
      </c>
      <c r="F52" s="49">
        <v>150</v>
      </c>
    </row>
    <row r="53" spans="1:6" s="50" customFormat="1" ht="75" x14ac:dyDescent="0.25">
      <c r="A53" s="102">
        <v>52</v>
      </c>
      <c r="B53" s="49">
        <v>33691162</v>
      </c>
      <c r="C53" s="42" t="s">
        <v>902</v>
      </c>
      <c r="D53" s="4" t="s">
        <v>1260</v>
      </c>
      <c r="E53" s="49" t="s">
        <v>5</v>
      </c>
      <c r="F53" s="49">
        <v>600</v>
      </c>
    </row>
    <row r="54" spans="1:6" s="50" customFormat="1" ht="75" x14ac:dyDescent="0.25">
      <c r="A54" s="102">
        <v>53</v>
      </c>
      <c r="B54" s="49">
        <v>33691162</v>
      </c>
      <c r="C54" s="42" t="s">
        <v>743</v>
      </c>
      <c r="D54" s="4" t="s">
        <v>1261</v>
      </c>
      <c r="E54" s="49" t="s">
        <v>5</v>
      </c>
      <c r="F54" s="49">
        <v>1</v>
      </c>
    </row>
    <row r="55" spans="1:6" s="50" customFormat="1" ht="60" x14ac:dyDescent="0.25">
      <c r="A55" s="102">
        <v>54</v>
      </c>
      <c r="B55" s="49">
        <v>33691162</v>
      </c>
      <c r="C55" s="42" t="s">
        <v>744</v>
      </c>
      <c r="D55" s="4" t="s">
        <v>1262</v>
      </c>
      <c r="E55" s="49" t="s">
        <v>5</v>
      </c>
      <c r="F55" s="49">
        <v>20</v>
      </c>
    </row>
    <row r="56" spans="1:6" s="50" customFormat="1" ht="270" x14ac:dyDescent="0.25">
      <c r="A56" s="102">
        <v>55</v>
      </c>
      <c r="B56" s="49">
        <v>33691159</v>
      </c>
      <c r="C56" s="42" t="s">
        <v>745</v>
      </c>
      <c r="D56" s="4" t="s">
        <v>1263</v>
      </c>
      <c r="E56" s="49" t="s">
        <v>5</v>
      </c>
      <c r="F56" s="49">
        <v>200</v>
      </c>
    </row>
    <row r="57" spans="1:6" s="50" customFormat="1" ht="195" x14ac:dyDescent="0.25">
      <c r="A57" s="102">
        <v>56</v>
      </c>
      <c r="B57" s="94">
        <v>33691162</v>
      </c>
      <c r="C57" s="42" t="s">
        <v>746</v>
      </c>
      <c r="D57" s="42" t="s">
        <v>1271</v>
      </c>
      <c r="E57" s="49" t="s">
        <v>5</v>
      </c>
      <c r="F57" s="49">
        <v>10</v>
      </c>
    </row>
    <row r="58" spans="1:6" s="50" customFormat="1" ht="195" x14ac:dyDescent="0.25">
      <c r="A58" s="102">
        <v>57</v>
      </c>
      <c r="B58" s="94">
        <v>33691162</v>
      </c>
      <c r="C58" s="42" t="s">
        <v>747</v>
      </c>
      <c r="D58" s="42" t="s">
        <v>1272</v>
      </c>
      <c r="E58" s="49" t="s">
        <v>5</v>
      </c>
      <c r="F58" s="49">
        <v>10</v>
      </c>
    </row>
    <row r="59" spans="1:6" s="50" customFormat="1" ht="195" x14ac:dyDescent="0.25">
      <c r="A59" s="102">
        <v>58</v>
      </c>
      <c r="B59" s="94">
        <v>33691162</v>
      </c>
      <c r="C59" s="42" t="s">
        <v>748</v>
      </c>
      <c r="D59" s="42" t="s">
        <v>1273</v>
      </c>
      <c r="E59" s="49" t="s">
        <v>5</v>
      </c>
      <c r="F59" s="49">
        <v>1</v>
      </c>
    </row>
    <row r="60" spans="1:6" s="50" customFormat="1" ht="195" x14ac:dyDescent="0.25">
      <c r="A60" s="102">
        <v>59</v>
      </c>
      <c r="B60" s="94">
        <v>33691162</v>
      </c>
      <c r="C60" s="42" t="s">
        <v>749</v>
      </c>
      <c r="D60" s="42" t="s">
        <v>1274</v>
      </c>
      <c r="E60" s="49" t="s">
        <v>5</v>
      </c>
      <c r="F60" s="49">
        <v>2</v>
      </c>
    </row>
    <row r="61" spans="1:6" ht="195" x14ac:dyDescent="0.25">
      <c r="A61" s="102">
        <v>60</v>
      </c>
      <c r="B61" s="94">
        <v>33691162</v>
      </c>
      <c r="C61" s="42" t="s">
        <v>750</v>
      </c>
      <c r="D61" s="42" t="s">
        <v>1275</v>
      </c>
      <c r="E61" s="49" t="s">
        <v>5</v>
      </c>
      <c r="F61" s="49">
        <v>2</v>
      </c>
    </row>
    <row r="62" spans="1:6" ht="195" x14ac:dyDescent="0.25">
      <c r="A62" s="102">
        <v>61</v>
      </c>
      <c r="B62" s="94">
        <v>33691162</v>
      </c>
      <c r="C62" s="42" t="s">
        <v>751</v>
      </c>
      <c r="D62" s="42" t="s">
        <v>1276</v>
      </c>
      <c r="E62" s="49" t="s">
        <v>5</v>
      </c>
      <c r="F62" s="49">
        <v>4</v>
      </c>
    </row>
    <row r="63" spans="1:6" ht="195" x14ac:dyDescent="0.25">
      <c r="A63" s="102">
        <v>62</v>
      </c>
      <c r="B63" s="94">
        <v>33691162</v>
      </c>
      <c r="C63" s="42" t="s">
        <v>753</v>
      </c>
      <c r="D63" s="42" t="s">
        <v>1277</v>
      </c>
      <c r="E63" s="49" t="s">
        <v>5</v>
      </c>
      <c r="F63" s="49">
        <v>1</v>
      </c>
    </row>
    <row r="64" spans="1:6" ht="210" x14ac:dyDescent="0.25">
      <c r="A64" s="102">
        <v>63</v>
      </c>
      <c r="B64" s="49">
        <v>33141211</v>
      </c>
      <c r="C64" s="42" t="s">
        <v>1278</v>
      </c>
      <c r="D64" s="103" t="s">
        <v>1352</v>
      </c>
      <c r="E64" s="49" t="s">
        <v>5</v>
      </c>
      <c r="F64" s="49">
        <v>1</v>
      </c>
    </row>
    <row r="65" spans="1:6" ht="195" x14ac:dyDescent="0.25">
      <c r="A65" s="102">
        <v>64</v>
      </c>
      <c r="B65" s="94">
        <v>33691162</v>
      </c>
      <c r="C65" s="42" t="s">
        <v>754</v>
      </c>
      <c r="D65" s="42" t="s">
        <v>1279</v>
      </c>
      <c r="E65" s="49" t="s">
        <v>5</v>
      </c>
      <c r="F65" s="49">
        <v>1</v>
      </c>
    </row>
    <row r="66" spans="1:6" ht="195" x14ac:dyDescent="0.25">
      <c r="A66" s="102">
        <v>65</v>
      </c>
      <c r="B66" s="94">
        <v>33691162</v>
      </c>
      <c r="C66" s="42" t="s">
        <v>755</v>
      </c>
      <c r="D66" s="42" t="s">
        <v>1280</v>
      </c>
      <c r="E66" s="49" t="s">
        <v>5</v>
      </c>
      <c r="F66" s="49">
        <v>1</v>
      </c>
    </row>
    <row r="67" spans="1:6" ht="255" x14ac:dyDescent="0.25">
      <c r="A67" s="102">
        <v>66</v>
      </c>
      <c r="B67" s="94">
        <v>33691162</v>
      </c>
      <c r="C67" s="42" t="s">
        <v>756</v>
      </c>
      <c r="D67" s="42" t="s">
        <v>1281</v>
      </c>
      <c r="E67" s="102" t="s">
        <v>5</v>
      </c>
      <c r="F67" s="49">
        <v>10</v>
      </c>
    </row>
    <row r="68" spans="1:6" ht="90" x14ac:dyDescent="0.25">
      <c r="A68" s="102">
        <v>67</v>
      </c>
      <c r="B68" s="49">
        <v>33141211</v>
      </c>
      <c r="C68" s="38" t="s">
        <v>1282</v>
      </c>
      <c r="D68" s="42" t="s">
        <v>1283</v>
      </c>
      <c r="E68" s="49" t="s">
        <v>5</v>
      </c>
      <c r="F68" s="49">
        <v>1500</v>
      </c>
    </row>
    <row r="69" spans="1:6" ht="135" x14ac:dyDescent="0.25">
      <c r="A69" s="102">
        <v>68</v>
      </c>
      <c r="B69" s="49">
        <v>33111490</v>
      </c>
      <c r="C69" s="42" t="s">
        <v>1297</v>
      </c>
      <c r="D69" s="4" t="s">
        <v>1409</v>
      </c>
      <c r="E69" s="49" t="s">
        <v>5</v>
      </c>
      <c r="F69" s="49">
        <v>1</v>
      </c>
    </row>
    <row r="70" spans="1:6" ht="195" x14ac:dyDescent="0.25">
      <c r="A70" s="102">
        <v>69</v>
      </c>
      <c r="B70" s="49">
        <v>33141211</v>
      </c>
      <c r="C70" s="42" t="s">
        <v>757</v>
      </c>
      <c r="D70" s="42" t="s">
        <v>1284</v>
      </c>
      <c r="E70" s="49" t="s">
        <v>5</v>
      </c>
      <c r="F70" s="49">
        <v>20</v>
      </c>
    </row>
    <row r="71" spans="1:6" ht="180" x14ac:dyDescent="0.25">
      <c r="A71" s="102">
        <v>70</v>
      </c>
      <c r="B71" s="49">
        <v>33141211</v>
      </c>
      <c r="C71" s="42" t="s">
        <v>758</v>
      </c>
      <c r="D71" s="42" t="s">
        <v>1285</v>
      </c>
      <c r="E71" s="49" t="s">
        <v>5</v>
      </c>
      <c r="F71" s="49">
        <v>5</v>
      </c>
    </row>
    <row r="72" spans="1:6" ht="210" x14ac:dyDescent="0.25">
      <c r="A72" s="102">
        <v>71</v>
      </c>
      <c r="B72" s="98">
        <v>33691162</v>
      </c>
      <c r="C72" s="42" t="s">
        <v>759</v>
      </c>
      <c r="D72" s="4" t="s">
        <v>1286</v>
      </c>
      <c r="E72" s="49" t="s">
        <v>5</v>
      </c>
      <c r="F72" s="49">
        <v>7</v>
      </c>
    </row>
    <row r="73" spans="1:6" ht="195" x14ac:dyDescent="0.25">
      <c r="A73" s="102">
        <v>72</v>
      </c>
      <c r="B73" s="94">
        <v>33691162</v>
      </c>
      <c r="C73" s="42" t="s">
        <v>760</v>
      </c>
      <c r="D73" s="4" t="s">
        <v>1287</v>
      </c>
      <c r="E73" s="49" t="s">
        <v>5</v>
      </c>
      <c r="F73" s="49">
        <v>1</v>
      </c>
    </row>
    <row r="74" spans="1:6" ht="210" x14ac:dyDescent="0.25">
      <c r="A74" s="102">
        <v>73</v>
      </c>
      <c r="B74" s="94">
        <v>33691162</v>
      </c>
      <c r="C74" s="42" t="s">
        <v>761</v>
      </c>
      <c r="D74" s="42" t="s">
        <v>1288</v>
      </c>
      <c r="E74" s="49" t="s">
        <v>5</v>
      </c>
      <c r="F74" s="49">
        <v>5</v>
      </c>
    </row>
    <row r="75" spans="1:6" ht="195" x14ac:dyDescent="0.25">
      <c r="A75" s="102">
        <v>74</v>
      </c>
      <c r="B75" s="94">
        <v>33691162</v>
      </c>
      <c r="C75" s="42" t="s">
        <v>762</v>
      </c>
      <c r="D75" s="42" t="s">
        <v>1289</v>
      </c>
      <c r="E75" s="49" t="s">
        <v>5</v>
      </c>
      <c r="F75" s="49">
        <v>1</v>
      </c>
    </row>
    <row r="76" spans="1:6" ht="195" x14ac:dyDescent="0.25">
      <c r="A76" s="102">
        <v>75</v>
      </c>
      <c r="B76" s="94">
        <v>33691162</v>
      </c>
      <c r="C76" s="42" t="s">
        <v>763</v>
      </c>
      <c r="D76" s="42" t="s">
        <v>1290</v>
      </c>
      <c r="E76" s="49" t="s">
        <v>5</v>
      </c>
      <c r="F76" s="49">
        <v>3</v>
      </c>
    </row>
    <row r="77" spans="1:6" ht="195" x14ac:dyDescent="0.25">
      <c r="A77" s="102">
        <v>76</v>
      </c>
      <c r="B77" s="94">
        <v>33691162</v>
      </c>
      <c r="C77" s="42" t="s">
        <v>764</v>
      </c>
      <c r="D77" s="43" t="s">
        <v>1291</v>
      </c>
      <c r="E77" s="49" t="s">
        <v>5</v>
      </c>
      <c r="F77" s="49">
        <v>1</v>
      </c>
    </row>
    <row r="78" spans="1:6" ht="195" x14ac:dyDescent="0.25">
      <c r="A78" s="102">
        <v>77</v>
      </c>
      <c r="B78" s="94">
        <v>33691162</v>
      </c>
      <c r="C78" s="42" t="s">
        <v>1292</v>
      </c>
      <c r="D78" s="42" t="s">
        <v>1293</v>
      </c>
      <c r="E78" s="49" t="s">
        <v>5</v>
      </c>
      <c r="F78" s="49">
        <v>1</v>
      </c>
    </row>
    <row r="79" spans="1:6" ht="75" x14ac:dyDescent="0.25">
      <c r="A79" s="102">
        <v>78</v>
      </c>
      <c r="B79" s="94">
        <v>33691162</v>
      </c>
      <c r="C79" s="42" t="s">
        <v>1215</v>
      </c>
      <c r="D79" s="4" t="s">
        <v>1264</v>
      </c>
      <c r="E79" s="49" t="s">
        <v>5</v>
      </c>
      <c r="F79" s="49">
        <v>1</v>
      </c>
    </row>
    <row r="80" spans="1:6" ht="210" x14ac:dyDescent="0.25">
      <c r="A80" s="102">
        <v>79</v>
      </c>
      <c r="B80" s="94">
        <v>33691162</v>
      </c>
      <c r="C80" s="42" t="s">
        <v>765</v>
      </c>
      <c r="D80" s="42" t="s">
        <v>1294</v>
      </c>
      <c r="E80" s="49" t="s">
        <v>5</v>
      </c>
      <c r="F80" s="49">
        <v>1</v>
      </c>
    </row>
    <row r="81" spans="1:6" ht="105" x14ac:dyDescent="0.25">
      <c r="A81" s="102">
        <v>80</v>
      </c>
      <c r="B81" s="94">
        <v>33691162</v>
      </c>
      <c r="C81" s="38" t="s">
        <v>1295</v>
      </c>
      <c r="D81" s="42" t="s">
        <v>1296</v>
      </c>
      <c r="E81" s="49" t="s">
        <v>5</v>
      </c>
      <c r="F81" s="49">
        <v>15</v>
      </c>
    </row>
    <row r="82" spans="1:6" ht="75" x14ac:dyDescent="0.25">
      <c r="A82" s="102">
        <v>81</v>
      </c>
      <c r="B82" s="49">
        <v>33691162</v>
      </c>
      <c r="C82" s="42" t="s">
        <v>766</v>
      </c>
      <c r="D82" s="4" t="s">
        <v>1265</v>
      </c>
      <c r="E82" s="49" t="s">
        <v>5</v>
      </c>
      <c r="F82" s="49">
        <v>200</v>
      </c>
    </row>
    <row r="83" spans="1:6" ht="60" x14ac:dyDescent="0.25">
      <c r="A83" s="102">
        <v>82</v>
      </c>
      <c r="B83" s="101">
        <v>33691422</v>
      </c>
      <c r="C83" s="99" t="s">
        <v>1345</v>
      </c>
      <c r="D83" s="103" t="s">
        <v>1388</v>
      </c>
      <c r="E83" s="100" t="s">
        <v>767</v>
      </c>
      <c r="F83" s="100">
        <v>0.25</v>
      </c>
    </row>
    <row r="84" spans="1:6" ht="45" x14ac:dyDescent="0.25">
      <c r="A84" s="102">
        <v>83</v>
      </c>
      <c r="B84" s="49">
        <v>33141211</v>
      </c>
      <c r="C84" s="42" t="s">
        <v>1298</v>
      </c>
      <c r="D84" s="4" t="s">
        <v>1299</v>
      </c>
      <c r="E84" s="49" t="s">
        <v>5</v>
      </c>
      <c r="F84" s="49">
        <v>500</v>
      </c>
    </row>
    <row r="85" spans="1:6" ht="45" x14ac:dyDescent="0.25">
      <c r="A85" s="102">
        <v>84</v>
      </c>
      <c r="B85" s="49">
        <v>33141211</v>
      </c>
      <c r="C85" s="38" t="s">
        <v>1300</v>
      </c>
      <c r="D85" s="38" t="s">
        <v>1301</v>
      </c>
      <c r="E85" s="49" t="s">
        <v>5</v>
      </c>
      <c r="F85" s="49">
        <v>100</v>
      </c>
    </row>
    <row r="86" spans="1:6" s="93" customFormat="1" ht="30" x14ac:dyDescent="0.3">
      <c r="A86" s="102">
        <v>85</v>
      </c>
      <c r="B86" s="49">
        <v>33141136</v>
      </c>
      <c r="C86" s="38" t="s">
        <v>1302</v>
      </c>
      <c r="D86" s="38" t="s">
        <v>1303</v>
      </c>
      <c r="E86" s="49" t="s">
        <v>5</v>
      </c>
      <c r="F86" s="49">
        <v>100</v>
      </c>
    </row>
    <row r="87" spans="1:6" ht="30" x14ac:dyDescent="0.25">
      <c r="A87" s="102">
        <v>86</v>
      </c>
      <c r="B87" s="49">
        <v>33141183</v>
      </c>
      <c r="C87" s="42" t="s">
        <v>1306</v>
      </c>
      <c r="D87" s="4" t="s">
        <v>1307</v>
      </c>
      <c r="E87" s="49" t="s">
        <v>5</v>
      </c>
      <c r="F87" s="49">
        <v>20</v>
      </c>
    </row>
    <row r="88" spans="1:6" ht="30" x14ac:dyDescent="0.25">
      <c r="A88" s="102">
        <v>87</v>
      </c>
      <c r="B88" s="49">
        <v>33141183</v>
      </c>
      <c r="C88" s="42" t="s">
        <v>1308</v>
      </c>
      <c r="D88" s="4" t="s">
        <v>1309</v>
      </c>
      <c r="E88" s="49" t="s">
        <v>5</v>
      </c>
      <c r="F88" s="49">
        <v>30</v>
      </c>
    </row>
    <row r="89" spans="1:6" ht="30" x14ac:dyDescent="0.25">
      <c r="A89" s="102">
        <v>88</v>
      </c>
      <c r="B89" s="49">
        <v>33141183</v>
      </c>
      <c r="C89" s="42" t="s">
        <v>1310</v>
      </c>
      <c r="D89" s="4" t="s">
        <v>1313</v>
      </c>
      <c r="E89" s="49" t="s">
        <v>5</v>
      </c>
      <c r="F89" s="49">
        <v>30</v>
      </c>
    </row>
    <row r="90" spans="1:6" ht="30" x14ac:dyDescent="0.25">
      <c r="A90" s="102">
        <v>89</v>
      </c>
      <c r="B90" s="49">
        <v>33141183</v>
      </c>
      <c r="C90" s="42" t="s">
        <v>1311</v>
      </c>
      <c r="D90" s="4" t="s">
        <v>1314</v>
      </c>
      <c r="E90" s="49" t="s">
        <v>5</v>
      </c>
      <c r="F90" s="49">
        <v>100</v>
      </c>
    </row>
    <row r="91" spans="1:6" ht="30" x14ac:dyDescent="0.25">
      <c r="A91" s="102">
        <v>90</v>
      </c>
      <c r="B91" s="49">
        <v>33141183</v>
      </c>
      <c r="C91" s="42" t="s">
        <v>1312</v>
      </c>
      <c r="D91" s="4" t="s">
        <v>1315</v>
      </c>
      <c r="E91" s="49" t="s">
        <v>5</v>
      </c>
      <c r="F91" s="49">
        <v>640</v>
      </c>
    </row>
    <row r="92" spans="1:6" ht="30" x14ac:dyDescent="0.25">
      <c r="A92" s="102">
        <v>91</v>
      </c>
      <c r="B92" s="49">
        <v>33141183</v>
      </c>
      <c r="C92" s="42" t="s">
        <v>1304</v>
      </c>
      <c r="D92" s="4" t="s">
        <v>1305</v>
      </c>
      <c r="E92" s="49" t="s">
        <v>5</v>
      </c>
      <c r="F92" s="49">
        <v>330</v>
      </c>
    </row>
    <row r="93" spans="1:6" ht="105" x14ac:dyDescent="0.25">
      <c r="A93" s="102">
        <v>92</v>
      </c>
      <c r="B93" s="49">
        <v>33141211</v>
      </c>
      <c r="C93" s="42" t="s">
        <v>1316</v>
      </c>
      <c r="D93" s="4" t="s">
        <v>1317</v>
      </c>
      <c r="E93" s="49" t="s">
        <v>5</v>
      </c>
      <c r="F93" s="49">
        <v>500</v>
      </c>
    </row>
    <row r="94" spans="1:6" ht="60" x14ac:dyDescent="0.25">
      <c r="A94" s="102">
        <v>93</v>
      </c>
      <c r="B94" s="49">
        <v>33661131</v>
      </c>
      <c r="C94" s="42" t="s">
        <v>1318</v>
      </c>
      <c r="D94" s="4" t="s">
        <v>1319</v>
      </c>
      <c r="E94" s="49" t="s">
        <v>5</v>
      </c>
      <c r="F94" s="49">
        <v>240</v>
      </c>
    </row>
    <row r="95" spans="1:6" s="37" customFormat="1" ht="75" x14ac:dyDescent="0.25">
      <c r="A95" s="102">
        <v>94</v>
      </c>
      <c r="B95" s="5">
        <v>33661120</v>
      </c>
      <c r="C95" s="38" t="s">
        <v>492</v>
      </c>
      <c r="D95" s="96" t="s">
        <v>1338</v>
      </c>
      <c r="E95" s="5" t="s">
        <v>5</v>
      </c>
      <c r="F95" s="5">
        <v>350</v>
      </c>
    </row>
    <row r="96" spans="1:6" ht="255" x14ac:dyDescent="0.25">
      <c r="A96" s="102">
        <v>95</v>
      </c>
      <c r="B96" s="49">
        <v>33141137</v>
      </c>
      <c r="C96" s="42" t="s">
        <v>1320</v>
      </c>
      <c r="D96" s="4" t="s">
        <v>1321</v>
      </c>
      <c r="E96" s="49" t="s">
        <v>5</v>
      </c>
      <c r="F96" s="49">
        <v>100</v>
      </c>
    </row>
    <row r="97" spans="1:6" ht="270" x14ac:dyDescent="0.25">
      <c r="A97" s="102">
        <v>96</v>
      </c>
      <c r="B97" s="49">
        <v>33141137</v>
      </c>
      <c r="C97" s="42" t="s">
        <v>1322</v>
      </c>
      <c r="D97" s="4" t="s">
        <v>1323</v>
      </c>
      <c r="E97" s="49" t="s">
        <v>5</v>
      </c>
      <c r="F97" s="49">
        <v>50</v>
      </c>
    </row>
    <row r="98" spans="1:6" ht="270" x14ac:dyDescent="0.25">
      <c r="A98" s="102">
        <v>97</v>
      </c>
      <c r="B98" s="49">
        <v>33141137</v>
      </c>
      <c r="C98" s="42" t="s">
        <v>1324</v>
      </c>
      <c r="D98" s="4" t="s">
        <v>1325</v>
      </c>
      <c r="E98" s="49" t="s">
        <v>5</v>
      </c>
      <c r="F98" s="49">
        <v>50</v>
      </c>
    </row>
    <row r="99" spans="1:6" ht="105" x14ac:dyDescent="0.25">
      <c r="A99" s="102">
        <v>98</v>
      </c>
      <c r="B99" s="49">
        <v>33141211</v>
      </c>
      <c r="C99" s="42" t="s">
        <v>1326</v>
      </c>
      <c r="D99" s="4" t="s">
        <v>1353</v>
      </c>
      <c r="E99" s="49" t="s">
        <v>5</v>
      </c>
      <c r="F99" s="49">
        <v>200</v>
      </c>
    </row>
    <row r="100" spans="1:6" ht="195" x14ac:dyDescent="0.25">
      <c r="A100" s="102">
        <v>99</v>
      </c>
      <c r="B100" s="49">
        <v>33141211</v>
      </c>
      <c r="C100" s="42" t="s">
        <v>1327</v>
      </c>
      <c r="D100" s="4" t="s">
        <v>1328</v>
      </c>
      <c r="E100" s="49" t="s">
        <v>5</v>
      </c>
      <c r="F100" s="49">
        <v>5</v>
      </c>
    </row>
    <row r="101" spans="1:6" ht="75" x14ac:dyDescent="0.25">
      <c r="A101" s="102">
        <v>100</v>
      </c>
      <c r="B101" s="49">
        <v>33141211</v>
      </c>
      <c r="C101" s="42" t="s">
        <v>1329</v>
      </c>
      <c r="D101" s="4" t="s">
        <v>1330</v>
      </c>
      <c r="E101" s="49" t="s">
        <v>5</v>
      </c>
      <c r="F101" s="49">
        <v>5000</v>
      </c>
    </row>
    <row r="102" spans="1:6" ht="120" x14ac:dyDescent="0.25">
      <c r="A102" s="102">
        <v>101</v>
      </c>
      <c r="B102" s="104">
        <v>33111490</v>
      </c>
      <c r="C102" s="106" t="s">
        <v>1332</v>
      </c>
      <c r="D102" s="95" t="s">
        <v>1402</v>
      </c>
      <c r="E102" s="49" t="s">
        <v>5</v>
      </c>
      <c r="F102" s="49">
        <v>20</v>
      </c>
    </row>
    <row r="103" spans="1:6" ht="62.25" customHeight="1" x14ac:dyDescent="0.25">
      <c r="A103" s="113">
        <v>102</v>
      </c>
      <c r="B103" s="120">
        <v>33161120</v>
      </c>
      <c r="C103" s="120" t="s">
        <v>1331</v>
      </c>
      <c r="D103" s="105" t="s">
        <v>1389</v>
      </c>
      <c r="E103" s="113" t="s">
        <v>5</v>
      </c>
      <c r="F103" s="113">
        <v>1</v>
      </c>
    </row>
    <row r="104" spans="1:6" ht="45" x14ac:dyDescent="0.25">
      <c r="A104" s="114"/>
      <c r="B104" s="121"/>
      <c r="C104" s="121"/>
      <c r="D104" s="105" t="s">
        <v>1390</v>
      </c>
      <c r="E104" s="114"/>
      <c r="F104" s="114"/>
    </row>
    <row r="105" spans="1:6" ht="30" x14ac:dyDescent="0.25">
      <c r="A105" s="114"/>
      <c r="B105" s="121"/>
      <c r="C105" s="121"/>
      <c r="D105" s="4" t="s">
        <v>1354</v>
      </c>
      <c r="E105" s="114"/>
      <c r="F105" s="114"/>
    </row>
    <row r="106" spans="1:6" x14ac:dyDescent="0.25">
      <c r="A106" s="114"/>
      <c r="B106" s="121"/>
      <c r="C106" s="121"/>
      <c r="D106" s="4" t="s">
        <v>1355</v>
      </c>
      <c r="E106" s="114"/>
      <c r="F106" s="114"/>
    </row>
    <row r="107" spans="1:6" x14ac:dyDescent="0.25">
      <c r="A107" s="114"/>
      <c r="B107" s="121"/>
      <c r="C107" s="121"/>
      <c r="D107" s="4" t="s">
        <v>1356</v>
      </c>
      <c r="E107" s="114"/>
      <c r="F107" s="114"/>
    </row>
    <row r="108" spans="1:6" x14ac:dyDescent="0.25">
      <c r="A108" s="114"/>
      <c r="B108" s="121"/>
      <c r="C108" s="121"/>
      <c r="D108" s="4" t="s">
        <v>1357</v>
      </c>
      <c r="E108" s="114"/>
      <c r="F108" s="114"/>
    </row>
    <row r="109" spans="1:6" x14ac:dyDescent="0.25">
      <c r="A109" s="114"/>
      <c r="B109" s="121"/>
      <c r="C109" s="121"/>
      <c r="D109" s="4" t="s">
        <v>1358</v>
      </c>
      <c r="E109" s="114"/>
      <c r="F109" s="114"/>
    </row>
    <row r="110" spans="1:6" ht="30" x14ac:dyDescent="0.25">
      <c r="A110" s="114"/>
      <c r="B110" s="121"/>
      <c r="C110" s="121"/>
      <c r="D110" s="4" t="s">
        <v>1359</v>
      </c>
      <c r="E110" s="114"/>
      <c r="F110" s="114"/>
    </row>
    <row r="111" spans="1:6" ht="45" x14ac:dyDescent="0.25">
      <c r="A111" s="114"/>
      <c r="B111" s="121"/>
      <c r="C111" s="121"/>
      <c r="D111" s="105" t="s">
        <v>1391</v>
      </c>
      <c r="E111" s="114"/>
      <c r="F111" s="114"/>
    </row>
    <row r="112" spans="1:6" ht="45" x14ac:dyDescent="0.25">
      <c r="A112" s="114"/>
      <c r="B112" s="121"/>
      <c r="C112" s="121"/>
      <c r="D112" s="4" t="s">
        <v>1360</v>
      </c>
      <c r="E112" s="114"/>
      <c r="F112" s="114"/>
    </row>
    <row r="113" spans="1:6" ht="45" x14ac:dyDescent="0.25">
      <c r="A113" s="114"/>
      <c r="B113" s="121"/>
      <c r="C113" s="121"/>
      <c r="D113" s="4" t="s">
        <v>1361</v>
      </c>
      <c r="E113" s="114"/>
      <c r="F113" s="114"/>
    </row>
    <row r="114" spans="1:6" ht="30" x14ac:dyDescent="0.25">
      <c r="A114" s="114"/>
      <c r="B114" s="121"/>
      <c r="C114" s="121"/>
      <c r="D114" s="4" t="s">
        <v>1362</v>
      </c>
      <c r="E114" s="114"/>
      <c r="F114" s="114"/>
    </row>
    <row r="115" spans="1:6" x14ac:dyDescent="0.25">
      <c r="A115" s="114"/>
      <c r="B115" s="121"/>
      <c r="C115" s="121"/>
      <c r="D115" s="4" t="s">
        <v>1363</v>
      </c>
      <c r="E115" s="114"/>
      <c r="F115" s="114"/>
    </row>
    <row r="116" spans="1:6" x14ac:dyDescent="0.25">
      <c r="A116" s="114"/>
      <c r="B116" s="121"/>
      <c r="C116" s="121"/>
      <c r="D116" s="4" t="s">
        <v>1364</v>
      </c>
      <c r="E116" s="114"/>
      <c r="F116" s="114"/>
    </row>
    <row r="117" spans="1:6" x14ac:dyDescent="0.25">
      <c r="A117" s="114"/>
      <c r="B117" s="121"/>
      <c r="C117" s="121"/>
      <c r="D117" s="41" t="s">
        <v>1368</v>
      </c>
      <c r="E117" s="114"/>
      <c r="F117" s="114"/>
    </row>
    <row r="118" spans="1:6" x14ac:dyDescent="0.25">
      <c r="A118" s="114"/>
      <c r="B118" s="121"/>
      <c r="C118" s="121"/>
      <c r="D118" s="41" t="s">
        <v>1365</v>
      </c>
      <c r="E118" s="114"/>
      <c r="F118" s="114"/>
    </row>
    <row r="119" spans="1:6" ht="30" x14ac:dyDescent="0.25">
      <c r="A119" s="114"/>
      <c r="B119" s="121"/>
      <c r="C119" s="121"/>
      <c r="D119" s="41" t="s">
        <v>1366</v>
      </c>
      <c r="E119" s="114"/>
      <c r="F119" s="114"/>
    </row>
    <row r="120" spans="1:6" ht="30" x14ac:dyDescent="0.25">
      <c r="A120" s="114"/>
      <c r="B120" s="121"/>
      <c r="C120" s="121"/>
      <c r="D120" s="4" t="s">
        <v>1367</v>
      </c>
      <c r="E120" s="114"/>
      <c r="F120" s="114"/>
    </row>
    <row r="121" spans="1:6" ht="90" x14ac:dyDescent="0.25">
      <c r="A121" s="114"/>
      <c r="B121" s="121"/>
      <c r="C121" s="121"/>
      <c r="D121" s="4" t="s">
        <v>1401</v>
      </c>
      <c r="E121" s="114"/>
      <c r="F121" s="114"/>
    </row>
    <row r="122" spans="1:6" ht="45" x14ac:dyDescent="0.25">
      <c r="A122" s="114"/>
      <c r="B122" s="121"/>
      <c r="C122" s="121"/>
      <c r="D122" s="4" t="s">
        <v>1396</v>
      </c>
      <c r="E122" s="114"/>
      <c r="F122" s="114"/>
    </row>
    <row r="123" spans="1:6" ht="45" x14ac:dyDescent="0.25">
      <c r="A123" s="114"/>
      <c r="B123" s="121"/>
      <c r="C123" s="121"/>
      <c r="D123" s="4" t="s">
        <v>1397</v>
      </c>
      <c r="E123" s="114"/>
      <c r="F123" s="114"/>
    </row>
    <row r="124" spans="1:6" ht="30" x14ac:dyDescent="0.25">
      <c r="A124" s="114"/>
      <c r="B124" s="121"/>
      <c r="C124" s="121"/>
      <c r="D124" s="108" t="s">
        <v>1398</v>
      </c>
      <c r="E124" s="114"/>
      <c r="F124" s="114"/>
    </row>
    <row r="125" spans="1:6" ht="30" x14ac:dyDescent="0.25">
      <c r="A125" s="115"/>
      <c r="B125" s="122"/>
      <c r="C125" s="122"/>
      <c r="D125" s="107" t="s">
        <v>1403</v>
      </c>
      <c r="E125" s="115"/>
      <c r="F125" s="115"/>
    </row>
    <row r="126" spans="1:6" ht="270" x14ac:dyDescent="0.25">
      <c r="A126" s="97">
        <v>103</v>
      </c>
      <c r="B126" s="49">
        <v>33161120</v>
      </c>
      <c r="C126" s="42" t="s">
        <v>1346</v>
      </c>
      <c r="D126" s="4" t="s">
        <v>1407</v>
      </c>
      <c r="E126" s="49" t="s">
        <v>5</v>
      </c>
      <c r="F126" s="49">
        <v>1</v>
      </c>
    </row>
    <row r="127" spans="1:6" ht="255" x14ac:dyDescent="0.25">
      <c r="A127" s="97">
        <v>104</v>
      </c>
      <c r="B127" s="49">
        <v>33161120</v>
      </c>
      <c r="C127" s="42" t="s">
        <v>1347</v>
      </c>
      <c r="D127" s="4" t="s">
        <v>1406</v>
      </c>
      <c r="E127" s="49" t="s">
        <v>5</v>
      </c>
      <c r="F127" s="49">
        <v>1</v>
      </c>
    </row>
    <row r="128" spans="1:6" ht="255" x14ac:dyDescent="0.25">
      <c r="A128" s="100">
        <v>105</v>
      </c>
      <c r="B128" s="49">
        <v>33161120</v>
      </c>
      <c r="C128" s="42" t="s">
        <v>1333</v>
      </c>
      <c r="D128" s="38" t="s">
        <v>1405</v>
      </c>
      <c r="E128" s="49" t="s">
        <v>5</v>
      </c>
      <c r="F128" s="49">
        <v>1</v>
      </c>
    </row>
    <row r="129" spans="1:6" ht="165" x14ac:dyDescent="0.25">
      <c r="A129" s="100">
        <v>106</v>
      </c>
      <c r="B129" s="49">
        <v>33161120</v>
      </c>
      <c r="C129" s="42" t="s">
        <v>1334</v>
      </c>
      <c r="D129" s="4" t="s">
        <v>1404</v>
      </c>
      <c r="E129" s="49" t="s">
        <v>5</v>
      </c>
      <c r="F129" s="49">
        <v>5</v>
      </c>
    </row>
    <row r="130" spans="1:6" ht="405" x14ac:dyDescent="0.25">
      <c r="A130" s="100">
        <v>107</v>
      </c>
      <c r="B130" s="49">
        <v>33161120</v>
      </c>
      <c r="C130" s="42" t="s">
        <v>1335</v>
      </c>
      <c r="D130" s="38" t="s">
        <v>1410</v>
      </c>
      <c r="E130" s="49" t="s">
        <v>5</v>
      </c>
      <c r="F130" s="49">
        <v>1</v>
      </c>
    </row>
    <row r="131" spans="1:6" ht="210" x14ac:dyDescent="0.25">
      <c r="A131" s="100">
        <v>108</v>
      </c>
      <c r="B131" s="49">
        <v>33161120</v>
      </c>
      <c r="C131" s="42" t="s">
        <v>1336</v>
      </c>
      <c r="D131" s="38" t="s">
        <v>1411</v>
      </c>
      <c r="E131" s="49" t="s">
        <v>5</v>
      </c>
      <c r="F131" s="49">
        <v>1</v>
      </c>
    </row>
    <row r="132" spans="1:6" ht="135" x14ac:dyDescent="0.25">
      <c r="A132" s="100">
        <v>109</v>
      </c>
      <c r="B132" s="49">
        <v>33161120</v>
      </c>
      <c r="C132" s="42" t="s">
        <v>1337</v>
      </c>
      <c r="D132" s="38" t="s">
        <v>1412</v>
      </c>
      <c r="E132" s="49" t="s">
        <v>5</v>
      </c>
      <c r="F132" s="49">
        <v>2</v>
      </c>
    </row>
    <row r="133" spans="1:6" ht="180" x14ac:dyDescent="0.25">
      <c r="A133" s="100">
        <v>110</v>
      </c>
      <c r="B133" s="49">
        <v>33161120</v>
      </c>
      <c r="C133" s="42" t="s">
        <v>1339</v>
      </c>
      <c r="D133" s="38" t="s">
        <v>1413</v>
      </c>
      <c r="E133" s="49" t="s">
        <v>5</v>
      </c>
      <c r="F133" s="49">
        <v>2</v>
      </c>
    </row>
    <row r="134" spans="1:6" ht="30" customHeight="1" x14ac:dyDescent="0.25">
      <c r="A134" s="112">
        <v>111</v>
      </c>
      <c r="B134" s="111">
        <v>38511110</v>
      </c>
      <c r="C134" s="111" t="s">
        <v>1340</v>
      </c>
      <c r="D134" s="38" t="s">
        <v>1341</v>
      </c>
      <c r="E134" s="111" t="s">
        <v>5</v>
      </c>
      <c r="F134" s="112">
        <v>1</v>
      </c>
    </row>
    <row r="135" spans="1:6" x14ac:dyDescent="0.25">
      <c r="A135" s="112"/>
      <c r="B135" s="111"/>
      <c r="C135" s="111"/>
      <c r="D135" s="38" t="s">
        <v>1370</v>
      </c>
      <c r="E135" s="111"/>
      <c r="F135" s="112"/>
    </row>
    <row r="136" spans="1:6" x14ac:dyDescent="0.25">
      <c r="A136" s="112"/>
      <c r="B136" s="111"/>
      <c r="C136" s="111"/>
      <c r="D136" s="38" t="s">
        <v>1342</v>
      </c>
      <c r="E136" s="111"/>
      <c r="F136" s="112"/>
    </row>
    <row r="137" spans="1:6" x14ac:dyDescent="0.25">
      <c r="A137" s="112"/>
      <c r="B137" s="111"/>
      <c r="C137" s="111"/>
      <c r="D137" s="38" t="s">
        <v>1371</v>
      </c>
      <c r="E137" s="111"/>
      <c r="F137" s="112"/>
    </row>
    <row r="138" spans="1:6" x14ac:dyDescent="0.25">
      <c r="A138" s="112"/>
      <c r="B138" s="111"/>
      <c r="C138" s="111"/>
      <c r="D138" s="41" t="s">
        <v>1372</v>
      </c>
      <c r="E138" s="111"/>
      <c r="F138" s="112"/>
    </row>
    <row r="139" spans="1:6" x14ac:dyDescent="0.25">
      <c r="A139" s="112"/>
      <c r="B139" s="111"/>
      <c r="C139" s="111"/>
      <c r="D139" s="38" t="s">
        <v>1373</v>
      </c>
      <c r="E139" s="111"/>
      <c r="F139" s="112"/>
    </row>
    <row r="140" spans="1:6" x14ac:dyDescent="0.25">
      <c r="A140" s="112"/>
      <c r="B140" s="111"/>
      <c r="C140" s="111"/>
      <c r="D140" s="38" t="s">
        <v>1343</v>
      </c>
      <c r="E140" s="111"/>
      <c r="F140" s="112"/>
    </row>
    <row r="141" spans="1:6" x14ac:dyDescent="0.25">
      <c r="A141" s="112"/>
      <c r="B141" s="111"/>
      <c r="C141" s="111"/>
      <c r="D141" s="38" t="s">
        <v>1374</v>
      </c>
      <c r="E141" s="111"/>
      <c r="F141" s="112"/>
    </row>
    <row r="142" spans="1:6" x14ac:dyDescent="0.25">
      <c r="A142" s="112"/>
      <c r="B142" s="111"/>
      <c r="C142" s="111"/>
      <c r="D142" s="38" t="s">
        <v>1375</v>
      </c>
      <c r="E142" s="111"/>
      <c r="F142" s="112"/>
    </row>
    <row r="143" spans="1:6" x14ac:dyDescent="0.25">
      <c r="A143" s="112"/>
      <c r="B143" s="111"/>
      <c r="C143" s="111"/>
      <c r="D143" s="38" t="s">
        <v>1376</v>
      </c>
      <c r="E143" s="111"/>
      <c r="F143" s="112"/>
    </row>
    <row r="144" spans="1:6" x14ac:dyDescent="0.25">
      <c r="A144" s="112"/>
      <c r="B144" s="111"/>
      <c r="C144" s="111"/>
      <c r="D144" s="38" t="s">
        <v>1377</v>
      </c>
      <c r="E144" s="111"/>
      <c r="F144" s="112"/>
    </row>
    <row r="145" spans="1:6" x14ac:dyDescent="0.25">
      <c r="A145" s="112"/>
      <c r="B145" s="111"/>
      <c r="C145" s="111"/>
      <c r="D145" s="38" t="s">
        <v>1378</v>
      </c>
      <c r="E145" s="111"/>
      <c r="F145" s="112"/>
    </row>
    <row r="146" spans="1:6" x14ac:dyDescent="0.25">
      <c r="A146" s="112"/>
      <c r="B146" s="111"/>
      <c r="C146" s="111"/>
      <c r="D146" s="38" t="s">
        <v>1344</v>
      </c>
      <c r="E146" s="111"/>
      <c r="F146" s="112"/>
    </row>
    <row r="147" spans="1:6" x14ac:dyDescent="0.25">
      <c r="A147" s="112"/>
      <c r="B147" s="111"/>
      <c r="C147" s="111"/>
      <c r="D147" s="38" t="s">
        <v>1379</v>
      </c>
      <c r="E147" s="111"/>
      <c r="F147" s="112"/>
    </row>
    <row r="148" spans="1:6" x14ac:dyDescent="0.25">
      <c r="A148" s="112"/>
      <c r="B148" s="111"/>
      <c r="C148" s="111"/>
      <c r="D148" s="38" t="s">
        <v>1380</v>
      </c>
      <c r="E148" s="111"/>
      <c r="F148" s="112"/>
    </row>
    <row r="149" spans="1:6" x14ac:dyDescent="0.25">
      <c r="A149" s="112"/>
      <c r="B149" s="111"/>
      <c r="C149" s="111"/>
      <c r="D149" s="38" t="s">
        <v>1381</v>
      </c>
      <c r="E149" s="111"/>
      <c r="F149" s="112"/>
    </row>
    <row r="150" spans="1:6" ht="30" x14ac:dyDescent="0.25">
      <c r="A150" s="112"/>
      <c r="B150" s="111"/>
      <c r="C150" s="111"/>
      <c r="D150" s="38" t="s">
        <v>1382</v>
      </c>
      <c r="E150" s="111"/>
      <c r="F150" s="112"/>
    </row>
    <row r="151" spans="1:6" ht="30" x14ac:dyDescent="0.25">
      <c r="A151" s="112"/>
      <c r="B151" s="111"/>
      <c r="C151" s="111"/>
      <c r="D151" s="38" t="s">
        <v>1383</v>
      </c>
      <c r="E151" s="111"/>
      <c r="F151" s="112"/>
    </row>
    <row r="152" spans="1:6" x14ac:dyDescent="0.25">
      <c r="A152" s="112"/>
      <c r="B152" s="111"/>
      <c r="C152" s="111"/>
      <c r="D152" s="38" t="s">
        <v>1384</v>
      </c>
      <c r="E152" s="111"/>
      <c r="F152" s="112"/>
    </row>
    <row r="153" spans="1:6" x14ac:dyDescent="0.25">
      <c r="A153" s="112"/>
      <c r="B153" s="111"/>
      <c r="C153" s="111"/>
      <c r="D153" s="38" t="s">
        <v>1385</v>
      </c>
      <c r="E153" s="111"/>
      <c r="F153" s="112"/>
    </row>
    <row r="154" spans="1:6" x14ac:dyDescent="0.25">
      <c r="A154" s="112"/>
      <c r="B154" s="111"/>
      <c r="C154" s="111"/>
      <c r="D154" s="38" t="s">
        <v>1386</v>
      </c>
      <c r="E154" s="111"/>
      <c r="F154" s="112"/>
    </row>
    <row r="155" spans="1:6" ht="75" x14ac:dyDescent="0.25">
      <c r="A155" s="112"/>
      <c r="B155" s="111"/>
      <c r="C155" s="111"/>
      <c r="D155" s="38" t="s">
        <v>1399</v>
      </c>
      <c r="E155" s="111"/>
      <c r="F155" s="112"/>
    </row>
    <row r="156" spans="1:6" ht="30" x14ac:dyDescent="0.25">
      <c r="A156" s="112"/>
      <c r="B156" s="111"/>
      <c r="C156" s="111"/>
      <c r="D156" s="109" t="s">
        <v>1408</v>
      </c>
      <c r="E156" s="111"/>
      <c r="F156" s="112"/>
    </row>
    <row r="157" spans="1:6" ht="30" x14ac:dyDescent="0.25">
      <c r="A157" s="112"/>
      <c r="B157" s="111"/>
      <c r="C157" s="111"/>
      <c r="D157" s="109" t="s">
        <v>1387</v>
      </c>
      <c r="E157" s="111"/>
      <c r="F157" s="112"/>
    </row>
    <row r="158" spans="1:6" s="56" customFormat="1" ht="57.75" customHeight="1" x14ac:dyDescent="0.25">
      <c r="A158" s="110" t="s">
        <v>1199</v>
      </c>
      <c r="B158" s="110"/>
      <c r="C158" s="110"/>
      <c r="D158" s="110"/>
      <c r="E158" s="110"/>
      <c r="F158" s="110"/>
    </row>
    <row r="159" spans="1:6" s="56" customFormat="1" ht="21" customHeight="1" x14ac:dyDescent="0.25">
      <c r="A159" s="110" t="s">
        <v>1394</v>
      </c>
      <c r="B159" s="110"/>
      <c r="C159" s="110"/>
      <c r="D159" s="110"/>
      <c r="E159" s="110"/>
      <c r="F159" s="110"/>
    </row>
    <row r="160" spans="1:6" s="56" customFormat="1" ht="42.75" customHeight="1" x14ac:dyDescent="0.25">
      <c r="A160" s="110" t="s">
        <v>1393</v>
      </c>
      <c r="B160" s="110"/>
      <c r="C160" s="110"/>
      <c r="D160" s="110"/>
      <c r="E160" s="110"/>
      <c r="F160" s="110"/>
    </row>
    <row r="161" spans="1:6" s="56" customFormat="1" ht="46.5" customHeight="1" x14ac:dyDescent="0.25">
      <c r="A161" s="110" t="s">
        <v>1392</v>
      </c>
      <c r="B161" s="110"/>
      <c r="C161" s="110"/>
      <c r="D161" s="110"/>
      <c r="E161" s="110"/>
      <c r="F161" s="110"/>
    </row>
    <row r="162" spans="1:6" s="56" customFormat="1" ht="46.5" customHeight="1" x14ac:dyDescent="0.25">
      <c r="A162" s="110" t="s">
        <v>1400</v>
      </c>
      <c r="B162" s="110"/>
      <c r="C162" s="110"/>
      <c r="D162" s="110"/>
      <c r="E162" s="110"/>
      <c r="F162" s="110"/>
    </row>
    <row r="163" spans="1:6" s="50" customFormat="1" ht="231.75" customHeight="1" x14ac:dyDescent="0.25">
      <c r="A163" s="110" t="s">
        <v>1395</v>
      </c>
      <c r="B163" s="110"/>
      <c r="C163" s="110"/>
      <c r="D163" s="110"/>
      <c r="E163" s="110"/>
      <c r="F163" s="110"/>
    </row>
    <row r="164" spans="1:6" s="56" customFormat="1" ht="113.25" customHeight="1" x14ac:dyDescent="0.25">
      <c r="A164" s="116" t="s">
        <v>1414</v>
      </c>
      <c r="B164" s="116"/>
      <c r="C164" s="116"/>
      <c r="D164" s="116"/>
      <c r="E164" s="116"/>
      <c r="F164" s="116"/>
    </row>
    <row r="165" spans="1:6" s="50" customFormat="1" ht="30" customHeight="1" x14ac:dyDescent="0.25">
      <c r="A165" s="116" t="s">
        <v>686</v>
      </c>
      <c r="B165" s="116"/>
      <c r="C165" s="116"/>
      <c r="D165" s="116"/>
      <c r="E165" s="116"/>
      <c r="F165" s="116"/>
    </row>
    <row r="166" spans="1:6" s="44" customFormat="1" ht="54.75" customHeight="1" x14ac:dyDescent="0.25">
      <c r="A166" s="117" t="s">
        <v>688</v>
      </c>
      <c r="B166" s="117"/>
      <c r="C166" s="117"/>
      <c r="D166" s="117"/>
      <c r="E166" s="117"/>
      <c r="F166" s="117"/>
    </row>
    <row r="167" spans="1:6" s="44" customFormat="1" ht="38.25" customHeight="1" x14ac:dyDescent="0.25">
      <c r="A167" s="118" t="s">
        <v>1369</v>
      </c>
      <c r="B167" s="119"/>
      <c r="C167" s="119"/>
      <c r="D167" s="119"/>
      <c r="E167" s="119"/>
      <c r="F167" s="119"/>
    </row>
    <row r="168" spans="1:6" s="44" customFormat="1" ht="33" customHeight="1" x14ac:dyDescent="0.25">
      <c r="A168" s="117" t="s">
        <v>1200</v>
      </c>
      <c r="B168" s="117"/>
      <c r="C168" s="117"/>
      <c r="D168" s="117"/>
      <c r="E168" s="117"/>
      <c r="F168" s="117"/>
    </row>
    <row r="169" spans="1:6" s="50" customFormat="1" ht="33.75" customHeight="1" x14ac:dyDescent="0.25">
      <c r="A169" s="117" t="s">
        <v>687</v>
      </c>
      <c r="B169" s="117"/>
      <c r="C169" s="117"/>
      <c r="D169" s="117"/>
      <c r="E169" s="117"/>
      <c r="F169" s="117"/>
    </row>
    <row r="170" spans="1:6" s="50" customFormat="1" ht="21.75" customHeight="1" x14ac:dyDescent="0.25">
      <c r="A170" s="110" t="s">
        <v>1179</v>
      </c>
      <c r="B170" s="110"/>
      <c r="C170" s="110"/>
      <c r="D170" s="110"/>
      <c r="E170" s="110"/>
      <c r="F170" s="110"/>
    </row>
    <row r="171" spans="1:6" s="50" customFormat="1" ht="62.25" customHeight="1" x14ac:dyDescent="0.25">
      <c r="A171" s="53"/>
      <c r="B171" s="53"/>
      <c r="C171" s="39"/>
      <c r="D171" s="53"/>
      <c r="E171" s="53"/>
      <c r="F171" s="54"/>
    </row>
  </sheetData>
  <mergeCells count="23">
    <mergeCell ref="A158:F158"/>
    <mergeCell ref="C103:C125"/>
    <mergeCell ref="B103:B125"/>
    <mergeCell ref="A165:F165"/>
    <mergeCell ref="A164:F164"/>
    <mergeCell ref="A166:F166"/>
    <mergeCell ref="A169:F169"/>
    <mergeCell ref="A170:F170"/>
    <mergeCell ref="A168:F168"/>
    <mergeCell ref="A167:F167"/>
    <mergeCell ref="B134:B157"/>
    <mergeCell ref="A134:A157"/>
    <mergeCell ref="E134:E157"/>
    <mergeCell ref="F134:F157"/>
    <mergeCell ref="A103:A125"/>
    <mergeCell ref="E103:E125"/>
    <mergeCell ref="F103:F125"/>
    <mergeCell ref="C134:C157"/>
    <mergeCell ref="A162:F162"/>
    <mergeCell ref="A159:F159"/>
    <mergeCell ref="A163:F163"/>
    <mergeCell ref="A161:F161"/>
    <mergeCell ref="A160:F160"/>
  </mergeCells>
  <pageMargins left="0" right="0" top="0" bottom="0" header="0" footer="0"/>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0"/>
  <sheetViews>
    <sheetView topLeftCell="A148" workbookViewId="0">
      <selection activeCell="A158" sqref="A158:I158"/>
    </sheetView>
  </sheetViews>
  <sheetFormatPr defaultRowHeight="15" x14ac:dyDescent="0.25"/>
  <cols>
    <col min="1" max="1" width="4" style="68" bestFit="1" customWidth="1"/>
    <col min="2" max="2" width="9.140625" style="68"/>
    <col min="3" max="3" width="54.28515625" style="90" hidden="1" customWidth="1"/>
    <col min="4" max="4" width="21.42578125" style="71" customWidth="1"/>
    <col min="5" max="5" width="96.5703125" customWidth="1"/>
    <col min="6" max="6" width="4.85546875" style="70" bestFit="1" customWidth="1"/>
    <col min="7" max="7" width="7.140625" bestFit="1" customWidth="1"/>
    <col min="8" max="8" width="9.85546875" bestFit="1" customWidth="1"/>
    <col min="9" max="9" width="14.28515625" bestFit="1" customWidth="1"/>
  </cols>
  <sheetData>
    <row r="1" spans="1:9" s="48" customFormat="1" ht="18" x14ac:dyDescent="0.35">
      <c r="A1" s="128" t="s">
        <v>1180</v>
      </c>
      <c r="B1" s="128"/>
      <c r="C1" s="129" t="s">
        <v>1183</v>
      </c>
      <c r="D1" s="129"/>
      <c r="E1" s="129"/>
      <c r="F1" s="129"/>
      <c r="G1" s="129"/>
      <c r="H1" s="47"/>
      <c r="I1" s="47"/>
    </row>
    <row r="2" spans="1:9" s="48" customFormat="1" ht="18" x14ac:dyDescent="0.35">
      <c r="A2" s="128" t="s">
        <v>697</v>
      </c>
      <c r="B2" s="128"/>
      <c r="C2" s="130" t="s">
        <v>1184</v>
      </c>
      <c r="D2" s="130"/>
      <c r="E2" s="130"/>
      <c r="F2" s="130"/>
      <c r="G2" s="130"/>
      <c r="H2" s="47"/>
      <c r="I2" s="47"/>
    </row>
    <row r="3" spans="1:9" ht="18" customHeight="1" x14ac:dyDescent="0.25">
      <c r="A3" s="40"/>
      <c r="B3" s="131" t="s">
        <v>696</v>
      </c>
      <c r="C3" s="131"/>
      <c r="D3" s="131"/>
      <c r="E3" s="131"/>
      <c r="F3" s="131"/>
      <c r="G3" s="131"/>
      <c r="H3" s="131"/>
      <c r="I3" s="131"/>
    </row>
    <row r="4" spans="1:9" ht="141.75" customHeight="1" x14ac:dyDescent="0.25">
      <c r="A4" s="86" t="s">
        <v>689</v>
      </c>
      <c r="B4" s="87" t="s">
        <v>690</v>
      </c>
      <c r="C4" s="39"/>
      <c r="D4" s="88" t="s">
        <v>691</v>
      </c>
      <c r="E4" s="62" t="s">
        <v>692</v>
      </c>
      <c r="F4" s="45" t="s">
        <v>693</v>
      </c>
      <c r="G4" s="46" t="s">
        <v>694</v>
      </c>
      <c r="H4" s="8" t="s">
        <v>695</v>
      </c>
      <c r="I4" s="8" t="s">
        <v>1181</v>
      </c>
    </row>
    <row r="5" spans="1:9" s="50" customFormat="1" ht="195" x14ac:dyDescent="0.25">
      <c r="A5" s="49">
        <v>1</v>
      </c>
      <c r="B5" s="49">
        <v>33691159</v>
      </c>
      <c r="C5" s="57" t="s">
        <v>785</v>
      </c>
      <c r="D5" s="72" t="s">
        <v>918</v>
      </c>
      <c r="E5" s="72" t="s">
        <v>919</v>
      </c>
      <c r="F5" s="73" t="s">
        <v>6</v>
      </c>
      <c r="G5" s="49">
        <v>3</v>
      </c>
      <c r="H5" s="19">
        <v>134700</v>
      </c>
      <c r="I5" s="19">
        <f>G5*H5</f>
        <v>404100</v>
      </c>
    </row>
    <row r="6" spans="1:9" s="50" customFormat="1" ht="210" x14ac:dyDescent="0.25">
      <c r="A6" s="49">
        <v>2</v>
      </c>
      <c r="B6" s="49">
        <v>33691162</v>
      </c>
      <c r="C6" s="57" t="s">
        <v>786</v>
      </c>
      <c r="D6" s="74" t="s">
        <v>1150</v>
      </c>
      <c r="E6" s="72" t="s">
        <v>1106</v>
      </c>
      <c r="F6" s="73" t="s">
        <v>6</v>
      </c>
      <c r="G6" s="49">
        <v>2</v>
      </c>
      <c r="H6" s="19">
        <v>30700</v>
      </c>
      <c r="I6" s="19">
        <f t="shared" ref="I6:I69" si="0">G6*H6</f>
        <v>61400</v>
      </c>
    </row>
    <row r="7" spans="1:9" s="50" customFormat="1" ht="210" x14ac:dyDescent="0.25">
      <c r="A7" s="49">
        <v>3</v>
      </c>
      <c r="B7" s="49">
        <v>33691162</v>
      </c>
      <c r="C7" s="57" t="s">
        <v>787</v>
      </c>
      <c r="D7" s="74" t="s">
        <v>1151</v>
      </c>
      <c r="E7" s="72" t="s">
        <v>1107</v>
      </c>
      <c r="F7" s="73" t="s">
        <v>6</v>
      </c>
      <c r="G7" s="49">
        <v>1</v>
      </c>
      <c r="H7" s="19">
        <v>55700</v>
      </c>
      <c r="I7" s="19">
        <f t="shared" si="0"/>
        <v>55700</v>
      </c>
    </row>
    <row r="8" spans="1:9" s="50" customFormat="1" ht="180" x14ac:dyDescent="0.25">
      <c r="A8" s="49">
        <v>4</v>
      </c>
      <c r="B8" s="49">
        <v>33691162</v>
      </c>
      <c r="C8" s="57" t="s">
        <v>788</v>
      </c>
      <c r="D8" s="74" t="s">
        <v>1152</v>
      </c>
      <c r="E8" s="72" t="s">
        <v>1108</v>
      </c>
      <c r="F8" s="73" t="s">
        <v>6</v>
      </c>
      <c r="G8" s="49">
        <v>1</v>
      </c>
      <c r="H8" s="19">
        <v>56300</v>
      </c>
      <c r="I8" s="19">
        <f t="shared" si="0"/>
        <v>56300</v>
      </c>
    </row>
    <row r="9" spans="1:9" s="50" customFormat="1" ht="210" x14ac:dyDescent="0.25">
      <c r="A9" s="49">
        <v>5</v>
      </c>
      <c r="B9" s="49">
        <v>33691162</v>
      </c>
      <c r="C9" s="57" t="s">
        <v>789</v>
      </c>
      <c r="D9" s="74" t="s">
        <v>1153</v>
      </c>
      <c r="E9" s="72" t="s">
        <v>1109</v>
      </c>
      <c r="F9" s="73" t="s">
        <v>6</v>
      </c>
      <c r="G9" s="49">
        <v>2</v>
      </c>
      <c r="H9" s="19">
        <v>33900</v>
      </c>
      <c r="I9" s="19">
        <f t="shared" si="0"/>
        <v>67800</v>
      </c>
    </row>
    <row r="10" spans="1:9" s="50" customFormat="1" ht="165" x14ac:dyDescent="0.25">
      <c r="A10" s="49">
        <v>6</v>
      </c>
      <c r="B10" s="49">
        <v>33691162</v>
      </c>
      <c r="C10" s="57" t="s">
        <v>790</v>
      </c>
      <c r="D10" s="74" t="s">
        <v>1110</v>
      </c>
      <c r="E10" s="72" t="s">
        <v>1111</v>
      </c>
      <c r="F10" s="73" t="s">
        <v>6</v>
      </c>
      <c r="G10" s="49">
        <v>1</v>
      </c>
      <c r="H10" s="19">
        <v>84000</v>
      </c>
      <c r="I10" s="19">
        <f t="shared" si="0"/>
        <v>84000</v>
      </c>
    </row>
    <row r="11" spans="1:9" s="50" customFormat="1" ht="180" x14ac:dyDescent="0.25">
      <c r="A11" s="49">
        <v>7</v>
      </c>
      <c r="B11" s="49">
        <v>33691162</v>
      </c>
      <c r="C11" s="57" t="s">
        <v>791</v>
      </c>
      <c r="D11" s="74" t="s">
        <v>1112</v>
      </c>
      <c r="E11" s="72" t="s">
        <v>1113</v>
      </c>
      <c r="F11" s="73" t="s">
        <v>6</v>
      </c>
      <c r="G11" s="49">
        <v>1</v>
      </c>
      <c r="H11" s="19">
        <v>150509</v>
      </c>
      <c r="I11" s="19">
        <f t="shared" si="0"/>
        <v>150509</v>
      </c>
    </row>
    <row r="12" spans="1:9" s="50" customFormat="1" ht="180" x14ac:dyDescent="0.25">
      <c r="A12" s="49">
        <v>8</v>
      </c>
      <c r="B12" s="49">
        <v>33691162</v>
      </c>
      <c r="C12" s="57" t="s">
        <v>792</v>
      </c>
      <c r="D12" s="74" t="s">
        <v>1114</v>
      </c>
      <c r="E12" s="72" t="s">
        <v>1115</v>
      </c>
      <c r="F12" s="73" t="s">
        <v>6</v>
      </c>
      <c r="G12" s="49">
        <v>1</v>
      </c>
      <c r="H12" s="19">
        <v>33600</v>
      </c>
      <c r="I12" s="19">
        <f t="shared" si="0"/>
        <v>33600</v>
      </c>
    </row>
    <row r="13" spans="1:9" s="50" customFormat="1" ht="180" x14ac:dyDescent="0.25">
      <c r="A13" s="49">
        <v>9</v>
      </c>
      <c r="B13" s="49">
        <v>33691162</v>
      </c>
      <c r="C13" s="57" t="s">
        <v>793</v>
      </c>
      <c r="D13" s="74" t="s">
        <v>1116</v>
      </c>
      <c r="E13" s="72" t="s">
        <v>1117</v>
      </c>
      <c r="F13" s="73" t="s">
        <v>6</v>
      </c>
      <c r="G13" s="49">
        <v>2</v>
      </c>
      <c r="H13" s="19">
        <v>108000</v>
      </c>
      <c r="I13" s="19">
        <f t="shared" si="0"/>
        <v>216000</v>
      </c>
    </row>
    <row r="14" spans="1:9" s="50" customFormat="1" ht="195" x14ac:dyDescent="0.25">
      <c r="A14" s="49">
        <v>10</v>
      </c>
      <c r="B14" s="49" t="s">
        <v>703</v>
      </c>
      <c r="C14" s="57" t="s">
        <v>794</v>
      </c>
      <c r="D14" s="74" t="s">
        <v>1118</v>
      </c>
      <c r="E14" s="72" t="s">
        <v>1119</v>
      </c>
      <c r="F14" s="73" t="s">
        <v>6</v>
      </c>
      <c r="G14" s="49">
        <v>2</v>
      </c>
      <c r="H14" s="19">
        <v>206000</v>
      </c>
      <c r="I14" s="19">
        <f t="shared" si="0"/>
        <v>412000</v>
      </c>
    </row>
    <row r="15" spans="1:9" s="50" customFormat="1" ht="180" x14ac:dyDescent="0.25">
      <c r="A15" s="49">
        <v>11</v>
      </c>
      <c r="B15" s="49" t="s">
        <v>703</v>
      </c>
      <c r="C15" s="57" t="s">
        <v>795</v>
      </c>
      <c r="D15" s="74" t="s">
        <v>1120</v>
      </c>
      <c r="E15" s="72" t="s">
        <v>1121</v>
      </c>
      <c r="F15" s="73" t="s">
        <v>6</v>
      </c>
      <c r="G15" s="49">
        <v>1</v>
      </c>
      <c r="H15" s="19">
        <v>32900</v>
      </c>
      <c r="I15" s="19">
        <f t="shared" si="0"/>
        <v>32900</v>
      </c>
    </row>
    <row r="16" spans="1:9" s="50" customFormat="1" ht="180" x14ac:dyDescent="0.25">
      <c r="A16" s="49">
        <v>12</v>
      </c>
      <c r="B16" s="49" t="s">
        <v>703</v>
      </c>
      <c r="C16" s="57" t="s">
        <v>796</v>
      </c>
      <c r="D16" s="74" t="s">
        <v>1122</v>
      </c>
      <c r="E16" s="72" t="s">
        <v>1123</v>
      </c>
      <c r="F16" s="73" t="s">
        <v>6</v>
      </c>
      <c r="G16" s="49">
        <v>1</v>
      </c>
      <c r="H16" s="19">
        <v>42600</v>
      </c>
      <c r="I16" s="19">
        <f t="shared" si="0"/>
        <v>42600</v>
      </c>
    </row>
    <row r="17" spans="1:9" s="50" customFormat="1" ht="165" x14ac:dyDescent="0.25">
      <c r="A17" s="49">
        <v>13</v>
      </c>
      <c r="B17" s="49" t="s">
        <v>703</v>
      </c>
      <c r="C17" s="57" t="s">
        <v>797</v>
      </c>
      <c r="D17" s="74" t="s">
        <v>1168</v>
      </c>
      <c r="E17" s="72" t="s">
        <v>1124</v>
      </c>
      <c r="F17" s="73" t="s">
        <v>6</v>
      </c>
      <c r="G17" s="49">
        <v>1</v>
      </c>
      <c r="H17" s="19">
        <v>48200</v>
      </c>
      <c r="I17" s="19">
        <f t="shared" si="0"/>
        <v>48200</v>
      </c>
    </row>
    <row r="18" spans="1:9" s="50" customFormat="1" ht="180" x14ac:dyDescent="0.25">
      <c r="A18" s="49">
        <v>14</v>
      </c>
      <c r="B18" s="49">
        <v>33691162</v>
      </c>
      <c r="C18" s="57" t="s">
        <v>798</v>
      </c>
      <c r="D18" s="74" t="s">
        <v>1125</v>
      </c>
      <c r="E18" s="72" t="s">
        <v>1126</v>
      </c>
      <c r="F18" s="73" t="s">
        <v>6</v>
      </c>
      <c r="G18" s="49">
        <v>2</v>
      </c>
      <c r="H18" s="19">
        <v>16039</v>
      </c>
      <c r="I18" s="19">
        <f t="shared" si="0"/>
        <v>32078</v>
      </c>
    </row>
    <row r="19" spans="1:9" s="50" customFormat="1" ht="75" x14ac:dyDescent="0.25">
      <c r="A19" s="49">
        <v>15</v>
      </c>
      <c r="B19" s="49">
        <v>33691162</v>
      </c>
      <c r="C19" s="57" t="s">
        <v>799</v>
      </c>
      <c r="D19" s="74" t="s">
        <v>1169</v>
      </c>
      <c r="E19" s="72" t="s">
        <v>1127</v>
      </c>
      <c r="F19" s="73" t="s">
        <v>6</v>
      </c>
      <c r="G19" s="49">
        <v>1</v>
      </c>
      <c r="H19" s="19">
        <v>650000</v>
      </c>
      <c r="I19" s="19">
        <f t="shared" si="0"/>
        <v>650000</v>
      </c>
    </row>
    <row r="20" spans="1:9" s="50" customFormat="1" ht="75" x14ac:dyDescent="0.25">
      <c r="A20" s="49">
        <v>16</v>
      </c>
      <c r="B20" s="49">
        <v>33691162</v>
      </c>
      <c r="C20" s="57"/>
      <c r="D20" s="74" t="s">
        <v>1128</v>
      </c>
      <c r="E20" s="72" t="s">
        <v>1129</v>
      </c>
      <c r="F20" s="73" t="s">
        <v>6</v>
      </c>
      <c r="G20" s="49">
        <v>1</v>
      </c>
      <c r="H20" s="19">
        <v>650000</v>
      </c>
      <c r="I20" s="19">
        <f t="shared" si="0"/>
        <v>650000</v>
      </c>
    </row>
    <row r="21" spans="1:9" s="50" customFormat="1" ht="180" x14ac:dyDescent="0.25">
      <c r="A21" s="49">
        <v>17</v>
      </c>
      <c r="B21" s="49">
        <v>33691162</v>
      </c>
      <c r="C21" s="57" t="s">
        <v>800</v>
      </c>
      <c r="D21" s="74" t="s">
        <v>1131</v>
      </c>
      <c r="E21" s="72" t="s">
        <v>1130</v>
      </c>
      <c r="F21" s="73" t="s">
        <v>6</v>
      </c>
      <c r="G21" s="49">
        <v>1</v>
      </c>
      <c r="H21" s="19">
        <v>51561</v>
      </c>
      <c r="I21" s="19">
        <f t="shared" si="0"/>
        <v>51561</v>
      </c>
    </row>
    <row r="22" spans="1:9" s="50" customFormat="1" ht="165" x14ac:dyDescent="0.25">
      <c r="A22" s="49">
        <v>18</v>
      </c>
      <c r="B22" s="49" t="s">
        <v>703</v>
      </c>
      <c r="C22" s="57" t="s">
        <v>801</v>
      </c>
      <c r="D22" s="75" t="s">
        <v>1104</v>
      </c>
      <c r="E22" s="76" t="s">
        <v>1105</v>
      </c>
      <c r="F22" s="77" t="s">
        <v>6</v>
      </c>
      <c r="G22" s="49">
        <v>1</v>
      </c>
      <c r="H22" s="19">
        <v>79700</v>
      </c>
      <c r="I22" s="19">
        <f t="shared" si="0"/>
        <v>79700</v>
      </c>
    </row>
    <row r="23" spans="1:9" s="50" customFormat="1" ht="165" x14ac:dyDescent="0.25">
      <c r="A23" s="49">
        <v>19</v>
      </c>
      <c r="B23" s="49" t="s">
        <v>703</v>
      </c>
      <c r="C23" s="57" t="s">
        <v>802</v>
      </c>
      <c r="D23" s="74" t="s">
        <v>1162</v>
      </c>
      <c r="E23" s="72" t="s">
        <v>1163</v>
      </c>
      <c r="F23" s="73" t="s">
        <v>6</v>
      </c>
      <c r="G23" s="49">
        <v>1</v>
      </c>
      <c r="H23" s="19">
        <v>42240</v>
      </c>
      <c r="I23" s="19">
        <f t="shared" si="0"/>
        <v>42240</v>
      </c>
    </row>
    <row r="24" spans="1:9" s="50" customFormat="1" ht="195" x14ac:dyDescent="0.25">
      <c r="A24" s="49">
        <v>20</v>
      </c>
      <c r="B24" s="49">
        <v>33691162</v>
      </c>
      <c r="C24" s="57" t="s">
        <v>803</v>
      </c>
      <c r="D24" s="74" t="s">
        <v>1164</v>
      </c>
      <c r="E24" s="72" t="s">
        <v>1165</v>
      </c>
      <c r="F24" s="73" t="s">
        <v>6</v>
      </c>
      <c r="G24" s="49">
        <v>2</v>
      </c>
      <c r="H24" s="19">
        <v>150000</v>
      </c>
      <c r="I24" s="19">
        <f t="shared" si="0"/>
        <v>300000</v>
      </c>
    </row>
    <row r="25" spans="1:9" s="50" customFormat="1" ht="165" x14ac:dyDescent="0.25">
      <c r="A25" s="49">
        <v>21</v>
      </c>
      <c r="B25" s="49">
        <v>33691162</v>
      </c>
      <c r="C25" s="57" t="s">
        <v>804</v>
      </c>
      <c r="D25" s="74" t="s">
        <v>1166</v>
      </c>
      <c r="E25" s="72" t="s">
        <v>1167</v>
      </c>
      <c r="F25" s="73"/>
      <c r="G25" s="49">
        <v>600</v>
      </c>
      <c r="H25" s="19">
        <v>19000</v>
      </c>
      <c r="I25" s="19">
        <f t="shared" si="0"/>
        <v>11400000</v>
      </c>
    </row>
    <row r="26" spans="1:9" s="50" customFormat="1" ht="150" x14ac:dyDescent="0.25">
      <c r="A26" s="49">
        <v>22</v>
      </c>
      <c r="B26" s="49">
        <v>33691159</v>
      </c>
      <c r="C26" s="57" t="s">
        <v>805</v>
      </c>
      <c r="D26" s="74" t="s">
        <v>1170</v>
      </c>
      <c r="E26" s="72" t="s">
        <v>1171</v>
      </c>
      <c r="F26" s="73" t="s">
        <v>6</v>
      </c>
      <c r="G26" s="49">
        <v>6</v>
      </c>
      <c r="H26" s="19">
        <v>8400</v>
      </c>
      <c r="I26" s="19">
        <f t="shared" si="0"/>
        <v>50400</v>
      </c>
    </row>
    <row r="27" spans="1:9" s="50" customFormat="1" ht="45" x14ac:dyDescent="0.25">
      <c r="A27" s="49">
        <v>23</v>
      </c>
      <c r="B27" s="49">
        <v>33691160</v>
      </c>
      <c r="C27" s="57" t="s">
        <v>806</v>
      </c>
      <c r="D27" s="55" t="s">
        <v>1172</v>
      </c>
      <c r="E27" s="55" t="s">
        <v>1173</v>
      </c>
      <c r="F27" s="78" t="s">
        <v>6</v>
      </c>
      <c r="G27" s="49">
        <v>400</v>
      </c>
      <c r="H27" s="19">
        <v>33</v>
      </c>
      <c r="I27" s="19">
        <f t="shared" si="0"/>
        <v>13200</v>
      </c>
    </row>
    <row r="28" spans="1:9" s="50" customFormat="1" ht="180" x14ac:dyDescent="0.25">
      <c r="A28" s="49">
        <v>24</v>
      </c>
      <c r="B28" s="49">
        <v>33691159</v>
      </c>
      <c r="C28" s="57" t="s">
        <v>807</v>
      </c>
      <c r="D28" s="74" t="s">
        <v>1174</v>
      </c>
      <c r="E28" s="72" t="s">
        <v>1175</v>
      </c>
      <c r="F28" s="73" t="s">
        <v>6</v>
      </c>
      <c r="G28" s="49">
        <v>10</v>
      </c>
      <c r="H28" s="19">
        <v>56300</v>
      </c>
      <c r="I28" s="19">
        <f t="shared" si="0"/>
        <v>563000</v>
      </c>
    </row>
    <row r="29" spans="1:9" s="50" customFormat="1" ht="180" x14ac:dyDescent="0.25">
      <c r="A29" s="49">
        <v>25</v>
      </c>
      <c r="B29" s="49">
        <v>33691159</v>
      </c>
      <c r="C29" s="57" t="s">
        <v>808</v>
      </c>
      <c r="D29" s="74" t="s">
        <v>1176</v>
      </c>
      <c r="E29" s="72" t="s">
        <v>1177</v>
      </c>
      <c r="F29" s="73" t="s">
        <v>6</v>
      </c>
      <c r="G29" s="49">
        <v>6</v>
      </c>
      <c r="H29" s="19">
        <v>5100</v>
      </c>
      <c r="I29" s="19">
        <f t="shared" si="0"/>
        <v>30600</v>
      </c>
    </row>
    <row r="30" spans="1:9" s="50" customFormat="1" ht="195" x14ac:dyDescent="0.25">
      <c r="A30" s="49">
        <v>26</v>
      </c>
      <c r="B30" s="49">
        <v>33691162</v>
      </c>
      <c r="C30" s="57" t="s">
        <v>809</v>
      </c>
      <c r="D30" s="74" t="s">
        <v>920</v>
      </c>
      <c r="E30" s="72" t="s">
        <v>921</v>
      </c>
      <c r="F30" s="73" t="s">
        <v>6</v>
      </c>
      <c r="G30" s="49">
        <v>2</v>
      </c>
      <c r="H30" s="19">
        <v>151200</v>
      </c>
      <c r="I30" s="19">
        <f t="shared" si="0"/>
        <v>302400</v>
      </c>
    </row>
    <row r="31" spans="1:9" s="50" customFormat="1" ht="180" x14ac:dyDescent="0.25">
      <c r="A31" s="49">
        <v>27</v>
      </c>
      <c r="B31" s="49">
        <v>33691162</v>
      </c>
      <c r="C31" s="57" t="s">
        <v>810</v>
      </c>
      <c r="D31" s="74" t="s">
        <v>922</v>
      </c>
      <c r="E31" s="72" t="s">
        <v>923</v>
      </c>
      <c r="F31" s="73" t="s">
        <v>6</v>
      </c>
      <c r="G31" s="49">
        <v>2</v>
      </c>
      <c r="H31" s="19">
        <v>151200</v>
      </c>
      <c r="I31" s="19">
        <f t="shared" si="0"/>
        <v>302400</v>
      </c>
    </row>
    <row r="32" spans="1:9" s="50" customFormat="1" ht="165" x14ac:dyDescent="0.25">
      <c r="A32" s="49">
        <v>28</v>
      </c>
      <c r="B32" s="49">
        <v>33691162</v>
      </c>
      <c r="C32" s="57" t="s">
        <v>811</v>
      </c>
      <c r="D32" s="17" t="s">
        <v>924</v>
      </c>
      <c r="E32" s="17" t="s">
        <v>925</v>
      </c>
      <c r="F32" s="73" t="s">
        <v>6</v>
      </c>
      <c r="G32" s="49">
        <v>4</v>
      </c>
      <c r="H32" s="19">
        <v>9792</v>
      </c>
      <c r="I32" s="19">
        <f t="shared" si="0"/>
        <v>39168</v>
      </c>
    </row>
    <row r="33" spans="1:9" s="50" customFormat="1" ht="165" x14ac:dyDescent="0.25">
      <c r="A33" s="49">
        <v>29</v>
      </c>
      <c r="B33" s="49">
        <v>33691162</v>
      </c>
      <c r="C33" s="57" t="s">
        <v>812</v>
      </c>
      <c r="D33" s="17" t="s">
        <v>926</v>
      </c>
      <c r="E33" s="17" t="s">
        <v>927</v>
      </c>
      <c r="F33" s="73" t="s">
        <v>6</v>
      </c>
      <c r="G33" s="49">
        <v>1</v>
      </c>
      <c r="H33" s="19">
        <v>40213</v>
      </c>
      <c r="I33" s="19">
        <f t="shared" si="0"/>
        <v>40213</v>
      </c>
    </row>
    <row r="34" spans="1:9" s="50" customFormat="1" ht="150" x14ac:dyDescent="0.25">
      <c r="A34" s="49">
        <v>30</v>
      </c>
      <c r="B34" s="49">
        <v>33691162</v>
      </c>
      <c r="C34" s="57" t="s">
        <v>813</v>
      </c>
      <c r="D34" s="17" t="s">
        <v>928</v>
      </c>
      <c r="E34" s="17" t="s">
        <v>929</v>
      </c>
      <c r="F34" s="73" t="s">
        <v>6</v>
      </c>
      <c r="G34" s="49">
        <v>3</v>
      </c>
      <c r="H34" s="19">
        <v>33337</v>
      </c>
      <c r="I34" s="19">
        <f t="shared" si="0"/>
        <v>100011</v>
      </c>
    </row>
    <row r="35" spans="1:9" s="50" customFormat="1" ht="165" x14ac:dyDescent="0.25">
      <c r="A35" s="49">
        <v>31</v>
      </c>
      <c r="B35" s="49">
        <v>33691162</v>
      </c>
      <c r="C35" s="57" t="s">
        <v>814</v>
      </c>
      <c r="D35" s="17" t="s">
        <v>930</v>
      </c>
      <c r="E35" s="17" t="s">
        <v>931</v>
      </c>
      <c r="F35" s="73" t="s">
        <v>6</v>
      </c>
      <c r="G35" s="49">
        <v>1</v>
      </c>
      <c r="H35" s="19">
        <v>36465</v>
      </c>
      <c r="I35" s="19">
        <f t="shared" si="0"/>
        <v>36465</v>
      </c>
    </row>
    <row r="36" spans="1:9" s="50" customFormat="1" ht="75" x14ac:dyDescent="0.25">
      <c r="A36" s="49">
        <v>32</v>
      </c>
      <c r="B36" s="49" t="s">
        <v>703</v>
      </c>
      <c r="C36" s="57" t="s">
        <v>815</v>
      </c>
      <c r="D36" s="17" t="s">
        <v>932</v>
      </c>
      <c r="E36" s="76" t="s">
        <v>933</v>
      </c>
      <c r="F36" s="79" t="s">
        <v>6</v>
      </c>
      <c r="G36" s="49">
        <v>220</v>
      </c>
      <c r="H36" s="19">
        <v>660</v>
      </c>
      <c r="I36" s="19">
        <f t="shared" si="0"/>
        <v>145200</v>
      </c>
    </row>
    <row r="37" spans="1:9" s="50" customFormat="1" ht="30" x14ac:dyDescent="0.25">
      <c r="A37" s="49">
        <v>33</v>
      </c>
      <c r="B37" s="49">
        <v>33691160</v>
      </c>
      <c r="C37" s="57" t="s">
        <v>816</v>
      </c>
      <c r="D37" s="17" t="s">
        <v>934</v>
      </c>
      <c r="E37" s="76" t="s">
        <v>935</v>
      </c>
      <c r="F37" s="80" t="s">
        <v>6</v>
      </c>
      <c r="G37" s="49">
        <v>700</v>
      </c>
      <c r="H37" s="19">
        <v>32.64</v>
      </c>
      <c r="I37" s="19">
        <f t="shared" si="0"/>
        <v>22848</v>
      </c>
    </row>
    <row r="38" spans="1:9" s="50" customFormat="1" ht="30" x14ac:dyDescent="0.25">
      <c r="A38" s="49">
        <v>34</v>
      </c>
      <c r="B38" s="49">
        <v>33691160</v>
      </c>
      <c r="C38" s="57" t="s">
        <v>817</v>
      </c>
      <c r="D38" s="17" t="s">
        <v>936</v>
      </c>
      <c r="E38" s="76" t="s">
        <v>937</v>
      </c>
      <c r="F38" s="80" t="s">
        <v>6</v>
      </c>
      <c r="G38" s="49">
        <v>500</v>
      </c>
      <c r="H38" s="19">
        <v>32.299999999999997</v>
      </c>
      <c r="I38" s="19">
        <f t="shared" si="0"/>
        <v>16149.999999999998</v>
      </c>
    </row>
    <row r="39" spans="1:9" s="50" customFormat="1" ht="30" x14ac:dyDescent="0.25">
      <c r="A39" s="49">
        <v>35</v>
      </c>
      <c r="B39" s="49">
        <v>33691160</v>
      </c>
      <c r="C39" s="57" t="s">
        <v>818</v>
      </c>
      <c r="D39" s="17" t="s">
        <v>938</v>
      </c>
      <c r="E39" s="76" t="s">
        <v>939</v>
      </c>
      <c r="F39" s="80" t="s">
        <v>6</v>
      </c>
      <c r="G39" s="49">
        <v>500</v>
      </c>
      <c r="H39" s="19">
        <v>32</v>
      </c>
      <c r="I39" s="19">
        <f t="shared" si="0"/>
        <v>16000</v>
      </c>
    </row>
    <row r="40" spans="1:9" s="50" customFormat="1" ht="30" x14ac:dyDescent="0.25">
      <c r="A40" s="49">
        <v>36</v>
      </c>
      <c r="B40" s="49">
        <v>33691160</v>
      </c>
      <c r="C40" s="57" t="s">
        <v>819</v>
      </c>
      <c r="D40" s="17" t="s">
        <v>940</v>
      </c>
      <c r="E40" s="76" t="s">
        <v>941</v>
      </c>
      <c r="F40" s="80" t="s">
        <v>6</v>
      </c>
      <c r="G40" s="49">
        <v>600</v>
      </c>
      <c r="H40" s="19">
        <v>32.5</v>
      </c>
      <c r="I40" s="19">
        <f t="shared" si="0"/>
        <v>19500</v>
      </c>
    </row>
    <row r="41" spans="1:9" s="50" customFormat="1" ht="45" x14ac:dyDescent="0.25">
      <c r="A41" s="49">
        <v>37</v>
      </c>
      <c r="B41" s="49">
        <v>33691160</v>
      </c>
      <c r="C41" s="58" t="s">
        <v>820</v>
      </c>
      <c r="D41" s="17" t="s">
        <v>942</v>
      </c>
      <c r="E41" s="76" t="s">
        <v>943</v>
      </c>
      <c r="F41" s="80" t="s">
        <v>6</v>
      </c>
      <c r="G41" s="49">
        <v>600</v>
      </c>
      <c r="H41" s="19">
        <v>32.5</v>
      </c>
      <c r="I41" s="19">
        <f t="shared" si="0"/>
        <v>19500</v>
      </c>
    </row>
    <row r="42" spans="1:9" s="50" customFormat="1" ht="30" x14ac:dyDescent="0.25">
      <c r="A42" s="49">
        <v>38</v>
      </c>
      <c r="B42" s="49">
        <v>33691160</v>
      </c>
      <c r="C42" s="58" t="s">
        <v>821</v>
      </c>
      <c r="D42" s="17" t="s">
        <v>944</v>
      </c>
      <c r="E42" s="76" t="s">
        <v>945</v>
      </c>
      <c r="F42" s="80" t="s">
        <v>6</v>
      </c>
      <c r="G42" s="49">
        <v>500</v>
      </c>
      <c r="H42" s="19">
        <v>14.5</v>
      </c>
      <c r="I42" s="19">
        <f t="shared" si="0"/>
        <v>7250</v>
      </c>
    </row>
    <row r="43" spans="1:9" s="50" customFormat="1" ht="30" x14ac:dyDescent="0.25">
      <c r="A43" s="49">
        <v>39</v>
      </c>
      <c r="B43" s="49">
        <v>33691160</v>
      </c>
      <c r="C43" s="58" t="s">
        <v>822</v>
      </c>
      <c r="D43" s="55" t="s">
        <v>946</v>
      </c>
      <c r="E43" s="55" t="s">
        <v>947</v>
      </c>
      <c r="F43" s="78" t="s">
        <v>6</v>
      </c>
      <c r="G43" s="49">
        <v>400</v>
      </c>
      <c r="H43" s="19">
        <v>14.5</v>
      </c>
      <c r="I43" s="19">
        <f t="shared" si="0"/>
        <v>5800</v>
      </c>
    </row>
    <row r="44" spans="1:9" s="50" customFormat="1" ht="30" x14ac:dyDescent="0.25">
      <c r="A44" s="49">
        <v>40</v>
      </c>
      <c r="B44" s="49">
        <v>33691160</v>
      </c>
      <c r="C44" s="58" t="s">
        <v>823</v>
      </c>
      <c r="D44" s="55" t="s">
        <v>948</v>
      </c>
      <c r="E44" s="55" t="s">
        <v>949</v>
      </c>
      <c r="F44" s="78" t="s">
        <v>6</v>
      </c>
      <c r="G44" s="49">
        <v>300</v>
      </c>
      <c r="H44" s="19">
        <v>14.5</v>
      </c>
      <c r="I44" s="19">
        <f t="shared" si="0"/>
        <v>4350</v>
      </c>
    </row>
    <row r="45" spans="1:9" s="50" customFormat="1" ht="30" x14ac:dyDescent="0.25">
      <c r="A45" s="49">
        <v>41</v>
      </c>
      <c r="B45" s="49">
        <v>33691160</v>
      </c>
      <c r="C45" s="58" t="s">
        <v>824</v>
      </c>
      <c r="D45" s="81" t="s">
        <v>950</v>
      </c>
      <c r="E45" s="82" t="s">
        <v>951</v>
      </c>
      <c r="F45" s="83" t="s">
        <v>6</v>
      </c>
      <c r="G45" s="49">
        <v>400</v>
      </c>
      <c r="H45" s="19">
        <v>14.5</v>
      </c>
      <c r="I45" s="19">
        <f t="shared" si="0"/>
        <v>5800</v>
      </c>
    </row>
    <row r="46" spans="1:9" s="50" customFormat="1" ht="30" x14ac:dyDescent="0.25">
      <c r="A46" s="49">
        <v>42</v>
      </c>
      <c r="B46" s="49">
        <v>33691160</v>
      </c>
      <c r="C46" s="58" t="s">
        <v>825</v>
      </c>
      <c r="D46" s="81" t="s">
        <v>952</v>
      </c>
      <c r="E46" s="81" t="s">
        <v>953</v>
      </c>
      <c r="F46" s="83" t="s">
        <v>6</v>
      </c>
      <c r="G46" s="49">
        <v>500</v>
      </c>
      <c r="H46" s="19">
        <v>14.7</v>
      </c>
      <c r="I46" s="19">
        <f t="shared" si="0"/>
        <v>7350</v>
      </c>
    </row>
    <row r="47" spans="1:9" s="50" customFormat="1" ht="45" x14ac:dyDescent="0.25">
      <c r="A47" s="49">
        <v>43</v>
      </c>
      <c r="B47" s="49">
        <v>33191320</v>
      </c>
      <c r="C47" s="58" t="s">
        <v>826</v>
      </c>
      <c r="D47" s="17" t="s">
        <v>954</v>
      </c>
      <c r="E47" s="17" t="s">
        <v>955</v>
      </c>
      <c r="F47" s="73" t="s">
        <v>6</v>
      </c>
      <c r="G47" s="49">
        <v>800</v>
      </c>
      <c r="H47" s="19">
        <v>515</v>
      </c>
      <c r="I47" s="19">
        <f t="shared" si="0"/>
        <v>412000</v>
      </c>
    </row>
    <row r="48" spans="1:9" s="50" customFormat="1" ht="60" x14ac:dyDescent="0.25">
      <c r="A48" s="49">
        <v>44</v>
      </c>
      <c r="B48" s="49" t="s">
        <v>703</v>
      </c>
      <c r="C48" s="58" t="s">
        <v>827</v>
      </c>
      <c r="D48" s="81" t="s">
        <v>956</v>
      </c>
      <c r="E48" s="81" t="s">
        <v>957</v>
      </c>
      <c r="F48" s="83" t="s">
        <v>6</v>
      </c>
      <c r="G48" s="49">
        <v>50</v>
      </c>
      <c r="H48" s="19">
        <v>3000</v>
      </c>
      <c r="I48" s="19">
        <f t="shared" si="0"/>
        <v>150000</v>
      </c>
    </row>
    <row r="49" spans="1:9" s="50" customFormat="1" ht="45" x14ac:dyDescent="0.25">
      <c r="A49" s="49">
        <v>45</v>
      </c>
      <c r="B49" s="49">
        <v>33691160</v>
      </c>
      <c r="C49" s="58" t="s">
        <v>828</v>
      </c>
      <c r="D49" s="55" t="s">
        <v>958</v>
      </c>
      <c r="E49" s="55" t="s">
        <v>959</v>
      </c>
      <c r="F49" s="78" t="s">
        <v>6</v>
      </c>
      <c r="G49" s="49">
        <v>300</v>
      </c>
      <c r="H49" s="19">
        <v>15</v>
      </c>
      <c r="I49" s="19">
        <f t="shared" si="0"/>
        <v>4500</v>
      </c>
    </row>
    <row r="50" spans="1:9" s="50" customFormat="1" ht="30" x14ac:dyDescent="0.25">
      <c r="A50" s="49">
        <v>46</v>
      </c>
      <c r="B50" s="49">
        <v>33691160</v>
      </c>
      <c r="C50" s="58" t="s">
        <v>829</v>
      </c>
      <c r="D50" s="55" t="s">
        <v>960</v>
      </c>
      <c r="E50" s="55" t="s">
        <v>961</v>
      </c>
      <c r="F50" s="78" t="s">
        <v>6</v>
      </c>
      <c r="G50" s="49">
        <v>600</v>
      </c>
      <c r="H50" s="19">
        <v>16</v>
      </c>
      <c r="I50" s="19">
        <f t="shared" si="0"/>
        <v>9600</v>
      </c>
    </row>
    <row r="51" spans="1:9" s="50" customFormat="1" ht="30" x14ac:dyDescent="0.25">
      <c r="A51" s="49">
        <v>47</v>
      </c>
      <c r="B51" s="49">
        <v>33691160</v>
      </c>
      <c r="C51" s="58" t="s">
        <v>830</v>
      </c>
      <c r="D51" s="55" t="s">
        <v>962</v>
      </c>
      <c r="E51" s="55" t="s">
        <v>963</v>
      </c>
      <c r="F51" s="78" t="s">
        <v>6</v>
      </c>
      <c r="G51" s="49">
        <v>500</v>
      </c>
      <c r="H51" s="19">
        <v>33</v>
      </c>
      <c r="I51" s="19">
        <f t="shared" si="0"/>
        <v>16500</v>
      </c>
    </row>
    <row r="52" spans="1:9" s="50" customFormat="1" ht="30" x14ac:dyDescent="0.25">
      <c r="A52" s="49">
        <v>48</v>
      </c>
      <c r="B52" s="49">
        <v>33691160</v>
      </c>
      <c r="C52" s="58" t="s">
        <v>831</v>
      </c>
      <c r="D52" s="55" t="s">
        <v>964</v>
      </c>
      <c r="E52" s="55" t="s">
        <v>965</v>
      </c>
      <c r="F52" s="78" t="s">
        <v>6</v>
      </c>
      <c r="G52" s="49">
        <v>500</v>
      </c>
      <c r="H52" s="19">
        <v>15</v>
      </c>
      <c r="I52" s="19">
        <f t="shared" si="0"/>
        <v>7500</v>
      </c>
    </row>
    <row r="53" spans="1:9" s="50" customFormat="1" ht="45" x14ac:dyDescent="0.25">
      <c r="A53" s="49">
        <v>49</v>
      </c>
      <c r="B53" s="49" t="s">
        <v>832</v>
      </c>
      <c r="C53" s="58" t="s">
        <v>833</v>
      </c>
      <c r="D53" s="55" t="s">
        <v>966</v>
      </c>
      <c r="E53" s="55" t="s">
        <v>967</v>
      </c>
      <c r="F53" s="78" t="s">
        <v>6</v>
      </c>
      <c r="G53" s="49">
        <v>1000</v>
      </c>
      <c r="H53" s="19">
        <v>18</v>
      </c>
      <c r="I53" s="19">
        <f t="shared" si="0"/>
        <v>18000</v>
      </c>
    </row>
    <row r="54" spans="1:9" s="50" customFormat="1" ht="30" x14ac:dyDescent="0.25">
      <c r="A54" s="49">
        <v>50</v>
      </c>
      <c r="B54" s="49">
        <v>33691160</v>
      </c>
      <c r="C54" s="58" t="s">
        <v>834</v>
      </c>
      <c r="D54" s="55" t="s">
        <v>968</v>
      </c>
      <c r="E54" s="55" t="s">
        <v>969</v>
      </c>
      <c r="F54" s="78" t="s">
        <v>6</v>
      </c>
      <c r="G54" s="49">
        <v>500</v>
      </c>
      <c r="H54" s="19">
        <v>16</v>
      </c>
      <c r="I54" s="19">
        <f t="shared" si="0"/>
        <v>8000</v>
      </c>
    </row>
    <row r="55" spans="1:9" s="50" customFormat="1" ht="30" x14ac:dyDescent="0.25">
      <c r="A55" s="49">
        <v>51</v>
      </c>
      <c r="B55" s="49">
        <v>33691160</v>
      </c>
      <c r="C55" s="58" t="s">
        <v>835</v>
      </c>
      <c r="D55" s="55" t="s">
        <v>970</v>
      </c>
      <c r="E55" s="55" t="s">
        <v>971</v>
      </c>
      <c r="F55" s="78" t="s">
        <v>6</v>
      </c>
      <c r="G55" s="49">
        <v>700</v>
      </c>
      <c r="H55" s="19">
        <v>20</v>
      </c>
      <c r="I55" s="19">
        <f t="shared" si="0"/>
        <v>14000</v>
      </c>
    </row>
    <row r="56" spans="1:9" s="50" customFormat="1" ht="30" x14ac:dyDescent="0.25">
      <c r="A56" s="49">
        <v>52</v>
      </c>
      <c r="B56" s="49">
        <v>33691160</v>
      </c>
      <c r="C56" s="58" t="s">
        <v>836</v>
      </c>
      <c r="D56" s="81" t="s">
        <v>972</v>
      </c>
      <c r="E56" s="81" t="s">
        <v>973</v>
      </c>
      <c r="F56" s="83" t="s">
        <v>6</v>
      </c>
      <c r="G56" s="49">
        <v>300</v>
      </c>
      <c r="H56" s="19">
        <v>100</v>
      </c>
      <c r="I56" s="19">
        <f t="shared" si="0"/>
        <v>30000</v>
      </c>
    </row>
    <row r="57" spans="1:9" s="50" customFormat="1" ht="45" x14ac:dyDescent="0.25">
      <c r="A57" s="49">
        <v>53</v>
      </c>
      <c r="B57" s="49">
        <v>33191320</v>
      </c>
      <c r="C57" s="58" t="s">
        <v>837</v>
      </c>
      <c r="D57" s="17" t="s">
        <v>974</v>
      </c>
      <c r="E57" s="17" t="s">
        <v>975</v>
      </c>
      <c r="F57" s="73" t="s">
        <v>6</v>
      </c>
      <c r="G57" s="49">
        <v>4000</v>
      </c>
      <c r="H57" s="19">
        <v>31.5</v>
      </c>
      <c r="I57" s="19">
        <f t="shared" si="0"/>
        <v>126000</v>
      </c>
    </row>
    <row r="58" spans="1:9" s="50" customFormat="1" ht="30" x14ac:dyDescent="0.25">
      <c r="A58" s="49">
        <v>54</v>
      </c>
      <c r="B58" s="49">
        <v>33691160</v>
      </c>
      <c r="C58" s="58" t="s">
        <v>838</v>
      </c>
      <c r="D58" s="17" t="s">
        <v>976</v>
      </c>
      <c r="E58" s="76" t="s">
        <v>977</v>
      </c>
      <c r="F58" s="80" t="s">
        <v>6</v>
      </c>
      <c r="G58" s="49">
        <v>400</v>
      </c>
      <c r="H58" s="19">
        <v>16.5</v>
      </c>
      <c r="I58" s="19">
        <f t="shared" si="0"/>
        <v>6600</v>
      </c>
    </row>
    <row r="59" spans="1:9" s="50" customFormat="1" ht="30" x14ac:dyDescent="0.25">
      <c r="A59" s="49">
        <v>55</v>
      </c>
      <c r="B59" s="49">
        <v>33691160</v>
      </c>
      <c r="C59" s="58" t="s">
        <v>839</v>
      </c>
      <c r="D59" s="17" t="s">
        <v>978</v>
      </c>
      <c r="E59" s="76" t="s">
        <v>979</v>
      </c>
      <c r="F59" s="80" t="s">
        <v>6</v>
      </c>
      <c r="G59" s="49">
        <v>500</v>
      </c>
      <c r="H59" s="19">
        <v>16.5</v>
      </c>
      <c r="I59" s="19">
        <f t="shared" si="0"/>
        <v>8250</v>
      </c>
    </row>
    <row r="60" spans="1:9" s="50" customFormat="1" ht="30" x14ac:dyDescent="0.25">
      <c r="A60" s="49">
        <v>56</v>
      </c>
      <c r="B60" s="49">
        <v>33691160</v>
      </c>
      <c r="C60" s="58" t="s">
        <v>840</v>
      </c>
      <c r="D60" s="17" t="s">
        <v>980</v>
      </c>
      <c r="E60" s="76" t="s">
        <v>981</v>
      </c>
      <c r="F60" s="80" t="s">
        <v>6</v>
      </c>
      <c r="G60" s="49">
        <v>500</v>
      </c>
      <c r="H60" s="19">
        <v>16</v>
      </c>
      <c r="I60" s="19">
        <f t="shared" si="0"/>
        <v>8000</v>
      </c>
    </row>
    <row r="61" spans="1:9" s="50" customFormat="1" ht="45" x14ac:dyDescent="0.25">
      <c r="A61" s="49">
        <v>57</v>
      </c>
      <c r="B61" s="49">
        <v>33691158</v>
      </c>
      <c r="C61" s="58" t="s">
        <v>841</v>
      </c>
      <c r="D61" s="55" t="s">
        <v>982</v>
      </c>
      <c r="E61" s="55" t="s">
        <v>983</v>
      </c>
      <c r="F61" s="78" t="s">
        <v>6</v>
      </c>
      <c r="G61" s="49">
        <v>30</v>
      </c>
      <c r="H61" s="19">
        <v>465</v>
      </c>
      <c r="I61" s="19">
        <f t="shared" si="0"/>
        <v>13950</v>
      </c>
    </row>
    <row r="62" spans="1:9" s="50" customFormat="1" ht="45" x14ac:dyDescent="0.25">
      <c r="A62" s="49">
        <v>58</v>
      </c>
      <c r="B62" s="49">
        <v>33691158</v>
      </c>
      <c r="C62" s="58" t="s">
        <v>842</v>
      </c>
      <c r="D62" s="55" t="s">
        <v>984</v>
      </c>
      <c r="E62" s="55" t="s">
        <v>985</v>
      </c>
      <c r="F62" s="78" t="s">
        <v>6</v>
      </c>
      <c r="G62" s="49">
        <v>30</v>
      </c>
      <c r="H62" s="19">
        <v>480</v>
      </c>
      <c r="I62" s="19">
        <f t="shared" si="0"/>
        <v>14400</v>
      </c>
    </row>
    <row r="63" spans="1:9" s="50" customFormat="1" ht="30" x14ac:dyDescent="0.25">
      <c r="A63" s="49">
        <v>59</v>
      </c>
      <c r="B63" s="49">
        <v>33691160</v>
      </c>
      <c r="C63" s="58" t="s">
        <v>843</v>
      </c>
      <c r="D63" s="55" t="s">
        <v>986</v>
      </c>
      <c r="E63" s="55" t="s">
        <v>987</v>
      </c>
      <c r="F63" s="78" t="s">
        <v>6</v>
      </c>
      <c r="G63" s="49">
        <v>200</v>
      </c>
      <c r="H63" s="19">
        <v>120</v>
      </c>
      <c r="I63" s="19">
        <f t="shared" si="0"/>
        <v>24000</v>
      </c>
    </row>
    <row r="64" spans="1:9" s="50" customFormat="1" ht="30" x14ac:dyDescent="0.25">
      <c r="A64" s="49">
        <v>60</v>
      </c>
      <c r="B64" s="49">
        <v>33691160</v>
      </c>
      <c r="C64" s="58" t="s">
        <v>844</v>
      </c>
      <c r="D64" s="81" t="s">
        <v>988</v>
      </c>
      <c r="E64" s="81" t="s">
        <v>989</v>
      </c>
      <c r="F64" s="78" t="s">
        <v>6</v>
      </c>
      <c r="G64" s="49">
        <v>500</v>
      </c>
      <c r="H64" s="19">
        <v>16</v>
      </c>
      <c r="I64" s="19">
        <f t="shared" si="0"/>
        <v>8000</v>
      </c>
    </row>
    <row r="65" spans="1:9" s="39" customFormat="1" ht="30" x14ac:dyDescent="0.25">
      <c r="A65" s="49">
        <v>61</v>
      </c>
      <c r="B65" s="49">
        <v>33191310</v>
      </c>
      <c r="C65" s="58" t="s">
        <v>845</v>
      </c>
      <c r="D65" s="55" t="s">
        <v>990</v>
      </c>
      <c r="E65" s="55" t="s">
        <v>991</v>
      </c>
      <c r="F65" s="78" t="s">
        <v>6</v>
      </c>
      <c r="G65" s="49">
        <v>1000</v>
      </c>
      <c r="H65" s="19">
        <v>73</v>
      </c>
      <c r="I65" s="19">
        <f t="shared" si="0"/>
        <v>73000</v>
      </c>
    </row>
    <row r="66" spans="1:9" s="39" customFormat="1" ht="30" x14ac:dyDescent="0.25">
      <c r="A66" s="49">
        <v>62</v>
      </c>
      <c r="B66" s="49">
        <v>33691160</v>
      </c>
      <c r="C66" s="58" t="s">
        <v>846</v>
      </c>
      <c r="D66" s="55" t="s">
        <v>992</v>
      </c>
      <c r="E66" s="55" t="s">
        <v>993</v>
      </c>
      <c r="F66" s="78" t="s">
        <v>6</v>
      </c>
      <c r="G66" s="49">
        <v>400</v>
      </c>
      <c r="H66" s="19">
        <v>33</v>
      </c>
      <c r="I66" s="19">
        <f t="shared" si="0"/>
        <v>13200</v>
      </c>
    </row>
    <row r="67" spans="1:9" s="39" customFormat="1" ht="60" x14ac:dyDescent="0.25">
      <c r="A67" s="49">
        <v>63</v>
      </c>
      <c r="B67" s="49">
        <v>33691422</v>
      </c>
      <c r="C67" s="58" t="s">
        <v>847</v>
      </c>
      <c r="D67" s="55" t="s">
        <v>994</v>
      </c>
      <c r="E67" s="55" t="s">
        <v>995</v>
      </c>
      <c r="F67" s="78" t="s">
        <v>783</v>
      </c>
      <c r="G67" s="49">
        <v>0.5</v>
      </c>
      <c r="H67" s="19">
        <v>60000</v>
      </c>
      <c r="I67" s="19">
        <f t="shared" si="0"/>
        <v>30000</v>
      </c>
    </row>
    <row r="68" spans="1:9" s="39" customFormat="1" ht="45" x14ac:dyDescent="0.25">
      <c r="A68" s="49">
        <v>64</v>
      </c>
      <c r="B68" s="49">
        <v>33691422</v>
      </c>
      <c r="C68" s="58" t="s">
        <v>848</v>
      </c>
      <c r="D68" s="55" t="s">
        <v>996</v>
      </c>
      <c r="E68" s="55" t="s">
        <v>997</v>
      </c>
      <c r="F68" s="78" t="s">
        <v>783</v>
      </c>
      <c r="G68" s="49">
        <v>0.5</v>
      </c>
      <c r="H68" s="19">
        <v>48000</v>
      </c>
      <c r="I68" s="19">
        <f t="shared" si="0"/>
        <v>24000</v>
      </c>
    </row>
    <row r="69" spans="1:9" s="39" customFormat="1" ht="30" x14ac:dyDescent="0.25">
      <c r="A69" s="49">
        <v>65</v>
      </c>
      <c r="B69" s="49">
        <v>33691158</v>
      </c>
      <c r="C69" s="58" t="s">
        <v>849</v>
      </c>
      <c r="D69" s="55" t="s">
        <v>1191</v>
      </c>
      <c r="E69" s="55" t="s">
        <v>1192</v>
      </c>
      <c r="F69" s="78" t="s">
        <v>783</v>
      </c>
      <c r="G69" s="49">
        <v>3</v>
      </c>
      <c r="H69" s="19">
        <v>8000</v>
      </c>
      <c r="I69" s="19">
        <f t="shared" si="0"/>
        <v>24000</v>
      </c>
    </row>
    <row r="70" spans="1:9" s="39" customFormat="1" ht="60" x14ac:dyDescent="0.25">
      <c r="A70" s="49">
        <v>66</v>
      </c>
      <c r="B70" s="49">
        <v>33691422</v>
      </c>
      <c r="C70" s="58" t="s">
        <v>850</v>
      </c>
      <c r="D70" s="81" t="s">
        <v>998</v>
      </c>
      <c r="E70" s="81" t="s">
        <v>999</v>
      </c>
      <c r="F70" s="83" t="s">
        <v>783</v>
      </c>
      <c r="G70" s="49">
        <v>1.5</v>
      </c>
      <c r="H70" s="19">
        <v>200000</v>
      </c>
      <c r="I70" s="19">
        <f t="shared" ref="I70:I133" si="1">G70*H70</f>
        <v>300000</v>
      </c>
    </row>
    <row r="71" spans="1:9" s="39" customFormat="1" ht="45" x14ac:dyDescent="0.25">
      <c r="A71" s="49">
        <v>67</v>
      </c>
      <c r="B71" s="49">
        <v>33691158</v>
      </c>
      <c r="C71" s="58" t="s">
        <v>851</v>
      </c>
      <c r="D71" s="55" t="s">
        <v>1000</v>
      </c>
      <c r="E71" s="55" t="s">
        <v>1001</v>
      </c>
      <c r="F71" s="78" t="s">
        <v>6</v>
      </c>
      <c r="G71" s="49">
        <v>2</v>
      </c>
      <c r="H71" s="19">
        <v>5500</v>
      </c>
      <c r="I71" s="19">
        <f t="shared" si="1"/>
        <v>11000</v>
      </c>
    </row>
    <row r="72" spans="1:9" s="39" customFormat="1" ht="45" x14ac:dyDescent="0.25">
      <c r="A72" s="49">
        <v>68</v>
      </c>
      <c r="B72" s="49">
        <v>33691158</v>
      </c>
      <c r="C72" s="58" t="s">
        <v>852</v>
      </c>
      <c r="D72" s="55" t="s">
        <v>1002</v>
      </c>
      <c r="E72" s="55" t="s">
        <v>1003</v>
      </c>
      <c r="F72" s="78" t="s">
        <v>6</v>
      </c>
      <c r="G72" s="49">
        <v>4</v>
      </c>
      <c r="H72" s="19">
        <v>3000</v>
      </c>
      <c r="I72" s="19">
        <f t="shared" si="1"/>
        <v>12000</v>
      </c>
    </row>
    <row r="73" spans="1:9" s="39" customFormat="1" ht="195" x14ac:dyDescent="0.25">
      <c r="A73" s="49">
        <v>69</v>
      </c>
      <c r="B73" s="49">
        <v>33691162</v>
      </c>
      <c r="C73" s="58" t="s">
        <v>853</v>
      </c>
      <c r="D73" s="17" t="s">
        <v>1004</v>
      </c>
      <c r="E73" s="76" t="s">
        <v>1005</v>
      </c>
      <c r="F73" s="79" t="s">
        <v>6</v>
      </c>
      <c r="G73" s="49">
        <v>1</v>
      </c>
      <c r="H73" s="19">
        <v>114000</v>
      </c>
      <c r="I73" s="19">
        <f t="shared" si="1"/>
        <v>114000</v>
      </c>
    </row>
    <row r="74" spans="1:9" s="39" customFormat="1" ht="195" x14ac:dyDescent="0.25">
      <c r="A74" s="49">
        <v>70</v>
      </c>
      <c r="B74" s="49">
        <v>33691159</v>
      </c>
      <c r="C74" s="58" t="s">
        <v>854</v>
      </c>
      <c r="D74" s="17" t="s">
        <v>1006</v>
      </c>
      <c r="E74" s="76" t="s">
        <v>1007</v>
      </c>
      <c r="F74" s="79" t="s">
        <v>6</v>
      </c>
      <c r="G74" s="49">
        <v>15</v>
      </c>
      <c r="H74" s="19">
        <v>38400</v>
      </c>
      <c r="I74" s="19">
        <f t="shared" si="1"/>
        <v>576000</v>
      </c>
    </row>
    <row r="75" spans="1:9" s="39" customFormat="1" ht="195" x14ac:dyDescent="0.25">
      <c r="A75" s="49">
        <v>71</v>
      </c>
      <c r="B75" s="49">
        <v>33211120</v>
      </c>
      <c r="C75" s="58" t="s">
        <v>855</v>
      </c>
      <c r="D75" s="17" t="s">
        <v>1008</v>
      </c>
      <c r="E75" s="76" t="s">
        <v>1009</v>
      </c>
      <c r="F75" s="79" t="s">
        <v>6</v>
      </c>
      <c r="G75" s="49">
        <v>15</v>
      </c>
      <c r="H75" s="19">
        <v>14600</v>
      </c>
      <c r="I75" s="19">
        <f t="shared" si="1"/>
        <v>219000</v>
      </c>
    </row>
    <row r="76" spans="1:9" s="39" customFormat="1" ht="30" x14ac:dyDescent="0.25">
      <c r="A76" s="49">
        <v>72</v>
      </c>
      <c r="B76" s="49">
        <v>33691160</v>
      </c>
      <c r="C76" s="58" t="s">
        <v>856</v>
      </c>
      <c r="D76" s="55" t="s">
        <v>1010</v>
      </c>
      <c r="E76" s="55" t="s">
        <v>1011</v>
      </c>
      <c r="F76" s="78" t="s">
        <v>6</v>
      </c>
      <c r="G76" s="49">
        <v>600</v>
      </c>
      <c r="H76" s="19">
        <v>33</v>
      </c>
      <c r="I76" s="19">
        <f t="shared" si="1"/>
        <v>19800</v>
      </c>
    </row>
    <row r="77" spans="1:9" s="39" customFormat="1" ht="165" x14ac:dyDescent="0.25">
      <c r="A77" s="49">
        <v>73</v>
      </c>
      <c r="B77" s="49">
        <v>33691162</v>
      </c>
      <c r="C77" s="58" t="s">
        <v>857</v>
      </c>
      <c r="D77" s="55" t="s">
        <v>1012</v>
      </c>
      <c r="E77" s="55" t="s">
        <v>1013</v>
      </c>
      <c r="F77" s="78" t="s">
        <v>6</v>
      </c>
      <c r="G77" s="49">
        <v>2</v>
      </c>
      <c r="H77" s="19">
        <v>230520</v>
      </c>
      <c r="I77" s="19">
        <f t="shared" si="1"/>
        <v>461040</v>
      </c>
    </row>
    <row r="78" spans="1:9" s="39" customFormat="1" ht="195" x14ac:dyDescent="0.25">
      <c r="A78" s="49">
        <v>74</v>
      </c>
      <c r="B78" s="49">
        <v>33691159</v>
      </c>
      <c r="C78" s="58" t="s">
        <v>858</v>
      </c>
      <c r="D78" s="55" t="s">
        <v>1014</v>
      </c>
      <c r="E78" s="55" t="s">
        <v>1015</v>
      </c>
      <c r="F78" s="78" t="s">
        <v>6</v>
      </c>
      <c r="G78" s="49">
        <v>20</v>
      </c>
      <c r="H78" s="19">
        <v>112500</v>
      </c>
      <c r="I78" s="19">
        <f t="shared" si="1"/>
        <v>2250000</v>
      </c>
    </row>
    <row r="79" spans="1:9" s="39" customFormat="1" ht="195" x14ac:dyDescent="0.25">
      <c r="A79" s="49">
        <v>75</v>
      </c>
      <c r="B79" s="49">
        <v>33691159</v>
      </c>
      <c r="C79" s="58" t="s">
        <v>859</v>
      </c>
      <c r="D79" s="55" t="s">
        <v>1016</v>
      </c>
      <c r="E79" s="55" t="s">
        <v>1017</v>
      </c>
      <c r="F79" s="78" t="s">
        <v>6</v>
      </c>
      <c r="G79" s="49">
        <v>20</v>
      </c>
      <c r="H79" s="19">
        <v>37900</v>
      </c>
      <c r="I79" s="19">
        <f t="shared" si="1"/>
        <v>758000</v>
      </c>
    </row>
    <row r="80" spans="1:9" s="39" customFormat="1" ht="195" x14ac:dyDescent="0.25">
      <c r="A80" s="49">
        <v>76</v>
      </c>
      <c r="B80" s="49">
        <v>33691159</v>
      </c>
      <c r="C80" s="58" t="s">
        <v>860</v>
      </c>
      <c r="D80" s="55" t="s">
        <v>1018</v>
      </c>
      <c r="E80" s="55" t="s">
        <v>1019</v>
      </c>
      <c r="F80" s="78" t="s">
        <v>6</v>
      </c>
      <c r="G80" s="49">
        <v>20</v>
      </c>
      <c r="H80" s="19">
        <v>44300</v>
      </c>
      <c r="I80" s="19">
        <f t="shared" si="1"/>
        <v>886000</v>
      </c>
    </row>
    <row r="81" spans="1:9" s="39" customFormat="1" ht="195" x14ac:dyDescent="0.25">
      <c r="A81" s="49">
        <v>77</v>
      </c>
      <c r="B81" s="49">
        <v>33691159</v>
      </c>
      <c r="C81" s="58" t="s">
        <v>861</v>
      </c>
      <c r="D81" s="55" t="s">
        <v>1020</v>
      </c>
      <c r="E81" s="55" t="s">
        <v>1021</v>
      </c>
      <c r="F81" s="78" t="s">
        <v>6</v>
      </c>
      <c r="G81" s="49">
        <v>5</v>
      </c>
      <c r="H81" s="19">
        <v>70700</v>
      </c>
      <c r="I81" s="19">
        <f t="shared" si="1"/>
        <v>353500</v>
      </c>
    </row>
    <row r="82" spans="1:9" s="39" customFormat="1" ht="180" x14ac:dyDescent="0.25">
      <c r="A82" s="49">
        <v>78</v>
      </c>
      <c r="B82" s="49">
        <v>33691162</v>
      </c>
      <c r="C82" s="58" t="s">
        <v>704</v>
      </c>
      <c r="D82" s="76" t="s">
        <v>768</v>
      </c>
      <c r="E82" s="76" t="s">
        <v>769</v>
      </c>
      <c r="F82" s="78" t="s">
        <v>6</v>
      </c>
      <c r="G82" s="49">
        <v>3</v>
      </c>
      <c r="H82" s="19">
        <v>72360</v>
      </c>
      <c r="I82" s="19">
        <f t="shared" si="1"/>
        <v>217080</v>
      </c>
    </row>
    <row r="83" spans="1:9" s="39" customFormat="1" ht="180" x14ac:dyDescent="0.25">
      <c r="A83" s="49">
        <v>79</v>
      </c>
      <c r="B83" s="49">
        <v>33691162</v>
      </c>
      <c r="C83" s="58" t="s">
        <v>862</v>
      </c>
      <c r="D83" s="55" t="s">
        <v>1022</v>
      </c>
      <c r="E83" s="55" t="s">
        <v>1023</v>
      </c>
      <c r="F83" s="78" t="s">
        <v>6</v>
      </c>
      <c r="G83" s="49">
        <v>2</v>
      </c>
      <c r="H83" s="19">
        <v>34700</v>
      </c>
      <c r="I83" s="19">
        <f t="shared" si="1"/>
        <v>69400</v>
      </c>
    </row>
    <row r="84" spans="1:9" s="39" customFormat="1" ht="180" x14ac:dyDescent="0.25">
      <c r="A84" s="49">
        <v>80</v>
      </c>
      <c r="B84" s="49">
        <v>33691162</v>
      </c>
      <c r="C84" s="58" t="s">
        <v>863</v>
      </c>
      <c r="D84" s="55" t="s">
        <v>1024</v>
      </c>
      <c r="E84" s="55" t="s">
        <v>1025</v>
      </c>
      <c r="F84" s="78" t="s">
        <v>6</v>
      </c>
      <c r="G84" s="49">
        <v>1</v>
      </c>
      <c r="H84" s="19">
        <v>59400</v>
      </c>
      <c r="I84" s="19">
        <f t="shared" si="1"/>
        <v>59400</v>
      </c>
    </row>
    <row r="85" spans="1:9" s="39" customFormat="1" ht="180" x14ac:dyDescent="0.25">
      <c r="A85" s="49">
        <v>81</v>
      </c>
      <c r="B85" s="49">
        <v>33691162</v>
      </c>
      <c r="C85" s="58" t="s">
        <v>864</v>
      </c>
      <c r="D85" s="17" t="s">
        <v>1026</v>
      </c>
      <c r="E85" s="17" t="s">
        <v>1027</v>
      </c>
      <c r="F85" s="73" t="s">
        <v>6</v>
      </c>
      <c r="G85" s="49">
        <v>1</v>
      </c>
      <c r="H85" s="19">
        <v>49800</v>
      </c>
      <c r="I85" s="19">
        <f t="shared" si="1"/>
        <v>49800</v>
      </c>
    </row>
    <row r="86" spans="1:9" s="39" customFormat="1" ht="30" x14ac:dyDescent="0.25">
      <c r="A86" s="49">
        <v>82</v>
      </c>
      <c r="B86" s="49">
        <v>33691173</v>
      </c>
      <c r="C86" s="58" t="s">
        <v>865</v>
      </c>
      <c r="D86" s="81" t="s">
        <v>1028</v>
      </c>
      <c r="E86" s="81" t="s">
        <v>1029</v>
      </c>
      <c r="F86" s="83" t="s">
        <v>6</v>
      </c>
      <c r="G86" s="49">
        <v>50</v>
      </c>
      <c r="H86" s="19">
        <v>510</v>
      </c>
      <c r="I86" s="19">
        <f t="shared" si="1"/>
        <v>25500</v>
      </c>
    </row>
    <row r="87" spans="1:9" s="39" customFormat="1" ht="45" x14ac:dyDescent="0.25">
      <c r="A87" s="49">
        <v>83</v>
      </c>
      <c r="B87" s="49">
        <v>33691173</v>
      </c>
      <c r="C87" s="58" t="s">
        <v>866</v>
      </c>
      <c r="D87" s="84" t="s">
        <v>1030</v>
      </c>
      <c r="E87" s="85" t="s">
        <v>1031</v>
      </c>
      <c r="F87" s="79" t="s">
        <v>6</v>
      </c>
      <c r="G87" s="49">
        <v>100</v>
      </c>
      <c r="H87" s="19">
        <v>2000</v>
      </c>
      <c r="I87" s="19">
        <f t="shared" si="1"/>
        <v>200000</v>
      </c>
    </row>
    <row r="88" spans="1:9" s="39" customFormat="1" ht="45" x14ac:dyDescent="0.25">
      <c r="A88" s="49">
        <v>84</v>
      </c>
      <c r="B88" s="49">
        <v>33691173</v>
      </c>
      <c r="C88" s="58" t="s">
        <v>867</v>
      </c>
      <c r="D88" s="84" t="s">
        <v>1032</v>
      </c>
      <c r="E88" s="85" t="s">
        <v>1033</v>
      </c>
      <c r="F88" s="79" t="s">
        <v>6</v>
      </c>
      <c r="G88" s="49">
        <v>100</v>
      </c>
      <c r="H88" s="19">
        <v>1850</v>
      </c>
      <c r="I88" s="19">
        <f t="shared" si="1"/>
        <v>185000</v>
      </c>
    </row>
    <row r="89" spans="1:9" s="39" customFormat="1" ht="195" x14ac:dyDescent="0.25">
      <c r="A89" s="49">
        <v>85</v>
      </c>
      <c r="B89" s="49">
        <v>33691159</v>
      </c>
      <c r="C89" s="58" t="s">
        <v>705</v>
      </c>
      <c r="D89" s="55" t="s">
        <v>770</v>
      </c>
      <c r="E89" s="55" t="s">
        <v>771</v>
      </c>
      <c r="F89" s="78" t="s">
        <v>6</v>
      </c>
      <c r="G89" s="49">
        <v>1</v>
      </c>
      <c r="H89" s="19">
        <v>193800</v>
      </c>
      <c r="I89" s="19">
        <f t="shared" si="1"/>
        <v>193800</v>
      </c>
    </row>
    <row r="90" spans="1:9" s="39" customFormat="1" ht="180" x14ac:dyDescent="0.25">
      <c r="A90" s="49">
        <v>86</v>
      </c>
      <c r="B90" s="49">
        <v>33691162</v>
      </c>
      <c r="C90" s="58" t="s">
        <v>706</v>
      </c>
      <c r="D90" s="55" t="s">
        <v>772</v>
      </c>
      <c r="E90" s="55" t="s">
        <v>773</v>
      </c>
      <c r="F90" s="78" t="s">
        <v>6</v>
      </c>
      <c r="G90" s="49">
        <v>7</v>
      </c>
      <c r="H90" s="19">
        <v>132000</v>
      </c>
      <c r="I90" s="19">
        <f t="shared" si="1"/>
        <v>924000</v>
      </c>
    </row>
    <row r="91" spans="1:9" s="39" customFormat="1" ht="165" x14ac:dyDescent="0.25">
      <c r="A91" s="49">
        <v>87</v>
      </c>
      <c r="B91" s="49">
        <v>33691162</v>
      </c>
      <c r="C91" s="58" t="s">
        <v>868</v>
      </c>
      <c r="D91" s="55" t="s">
        <v>1034</v>
      </c>
      <c r="E91" s="55" t="s">
        <v>1035</v>
      </c>
      <c r="F91" s="78" t="s">
        <v>6</v>
      </c>
      <c r="G91" s="49">
        <v>1</v>
      </c>
      <c r="H91" s="19">
        <v>24000</v>
      </c>
      <c r="I91" s="19">
        <f t="shared" si="1"/>
        <v>24000</v>
      </c>
    </row>
    <row r="92" spans="1:9" s="39" customFormat="1" ht="165" x14ac:dyDescent="0.25">
      <c r="A92" s="49">
        <v>88</v>
      </c>
      <c r="B92" s="49">
        <v>33691162</v>
      </c>
      <c r="C92" s="58" t="s">
        <v>869</v>
      </c>
      <c r="D92" s="55" t="s">
        <v>1036</v>
      </c>
      <c r="E92" s="55" t="s">
        <v>1037</v>
      </c>
      <c r="F92" s="78" t="s">
        <v>6</v>
      </c>
      <c r="G92" s="49">
        <v>1</v>
      </c>
      <c r="H92" s="19">
        <v>24000</v>
      </c>
      <c r="I92" s="19">
        <f t="shared" si="1"/>
        <v>24000</v>
      </c>
    </row>
    <row r="93" spans="1:9" s="39" customFormat="1" ht="30" x14ac:dyDescent="0.25">
      <c r="A93" s="49">
        <v>89</v>
      </c>
      <c r="B93" s="49">
        <v>33691160</v>
      </c>
      <c r="C93" s="58" t="s">
        <v>870</v>
      </c>
      <c r="D93" s="17" t="s">
        <v>1038</v>
      </c>
      <c r="E93" s="76" t="s">
        <v>1039</v>
      </c>
      <c r="F93" s="80" t="s">
        <v>6</v>
      </c>
      <c r="G93" s="49">
        <v>400</v>
      </c>
      <c r="H93" s="19">
        <v>15</v>
      </c>
      <c r="I93" s="19">
        <f t="shared" si="1"/>
        <v>6000</v>
      </c>
    </row>
    <row r="94" spans="1:9" s="39" customFormat="1" ht="30" x14ac:dyDescent="0.25">
      <c r="A94" s="49">
        <v>90</v>
      </c>
      <c r="B94" s="49">
        <v>33691160</v>
      </c>
      <c r="C94" s="58" t="s">
        <v>871</v>
      </c>
      <c r="D94" s="17" t="s">
        <v>1040</v>
      </c>
      <c r="E94" s="76" t="s">
        <v>1041</v>
      </c>
      <c r="F94" s="80" t="s">
        <v>6</v>
      </c>
      <c r="G94" s="49">
        <v>400</v>
      </c>
      <c r="H94" s="19">
        <v>15</v>
      </c>
      <c r="I94" s="19">
        <f t="shared" si="1"/>
        <v>6000</v>
      </c>
    </row>
    <row r="95" spans="1:9" s="39" customFormat="1" ht="30" x14ac:dyDescent="0.25">
      <c r="A95" s="49">
        <v>91</v>
      </c>
      <c r="B95" s="49">
        <v>33691160</v>
      </c>
      <c r="C95" s="58" t="s">
        <v>872</v>
      </c>
      <c r="D95" s="17" t="s">
        <v>1042</v>
      </c>
      <c r="E95" s="76" t="s">
        <v>1043</v>
      </c>
      <c r="F95" s="80" t="s">
        <v>6</v>
      </c>
      <c r="G95" s="49">
        <v>400</v>
      </c>
      <c r="H95" s="19">
        <v>15</v>
      </c>
      <c r="I95" s="19">
        <f t="shared" si="1"/>
        <v>6000</v>
      </c>
    </row>
    <row r="96" spans="1:9" s="39" customFormat="1" ht="30" x14ac:dyDescent="0.25">
      <c r="A96" s="49">
        <v>92</v>
      </c>
      <c r="B96" s="49">
        <v>33691160</v>
      </c>
      <c r="C96" s="58" t="s">
        <v>873</v>
      </c>
      <c r="D96" s="55" t="s">
        <v>1044</v>
      </c>
      <c r="E96" s="55" t="s">
        <v>1045</v>
      </c>
      <c r="F96" s="78" t="s">
        <v>6</v>
      </c>
      <c r="G96" s="49">
        <v>400</v>
      </c>
      <c r="H96" s="19">
        <v>40</v>
      </c>
      <c r="I96" s="19">
        <f t="shared" si="1"/>
        <v>16000</v>
      </c>
    </row>
    <row r="97" spans="1:9" s="39" customFormat="1" ht="30" x14ac:dyDescent="0.25">
      <c r="A97" s="49">
        <v>93</v>
      </c>
      <c r="B97" s="49">
        <v>33691160</v>
      </c>
      <c r="C97" s="58" t="s">
        <v>874</v>
      </c>
      <c r="D97" s="81" t="s">
        <v>1046</v>
      </c>
      <c r="E97" s="81" t="s">
        <v>1047</v>
      </c>
      <c r="F97" s="83" t="s">
        <v>6</v>
      </c>
      <c r="G97" s="49">
        <v>400</v>
      </c>
      <c r="H97" s="19">
        <v>40</v>
      </c>
      <c r="I97" s="19">
        <f t="shared" si="1"/>
        <v>16000</v>
      </c>
    </row>
    <row r="98" spans="1:9" s="39" customFormat="1" ht="30" x14ac:dyDescent="0.25">
      <c r="A98" s="49">
        <v>94</v>
      </c>
      <c r="B98" s="49">
        <v>33691160</v>
      </c>
      <c r="C98" s="58" t="s">
        <v>875</v>
      </c>
      <c r="D98" s="55" t="s">
        <v>1048</v>
      </c>
      <c r="E98" s="55" t="s">
        <v>1049</v>
      </c>
      <c r="F98" s="78" t="s">
        <v>6</v>
      </c>
      <c r="G98" s="49">
        <v>500</v>
      </c>
      <c r="H98" s="19">
        <v>40</v>
      </c>
      <c r="I98" s="19">
        <f t="shared" si="1"/>
        <v>20000</v>
      </c>
    </row>
    <row r="99" spans="1:9" s="39" customFormat="1" ht="60" x14ac:dyDescent="0.25">
      <c r="A99" s="49">
        <v>95</v>
      </c>
      <c r="B99" s="49">
        <v>33691173</v>
      </c>
      <c r="C99" s="58" t="s">
        <v>876</v>
      </c>
      <c r="D99" s="55" t="s">
        <v>1050</v>
      </c>
      <c r="E99" s="55" t="s">
        <v>1051</v>
      </c>
      <c r="F99" s="78" t="s">
        <v>6</v>
      </c>
      <c r="G99" s="49">
        <v>1000</v>
      </c>
      <c r="H99" s="19">
        <v>50</v>
      </c>
      <c r="I99" s="19">
        <f t="shared" si="1"/>
        <v>50000</v>
      </c>
    </row>
    <row r="100" spans="1:9" s="39" customFormat="1" ht="60.75" x14ac:dyDescent="0.25">
      <c r="A100" s="49">
        <v>96</v>
      </c>
      <c r="B100" s="49" t="s">
        <v>703</v>
      </c>
      <c r="C100" s="58" t="s">
        <v>707</v>
      </c>
      <c r="D100" s="17" t="s">
        <v>774</v>
      </c>
      <c r="E100" s="76" t="s">
        <v>784</v>
      </c>
      <c r="F100" s="81" t="s">
        <v>6</v>
      </c>
      <c r="G100" s="49">
        <v>60</v>
      </c>
      <c r="H100" s="19">
        <v>1350</v>
      </c>
      <c r="I100" s="19">
        <f t="shared" si="1"/>
        <v>81000</v>
      </c>
    </row>
    <row r="101" spans="1:9" s="39" customFormat="1" ht="60" x14ac:dyDescent="0.25">
      <c r="A101" s="49">
        <v>97</v>
      </c>
      <c r="B101" s="49" t="s">
        <v>832</v>
      </c>
      <c r="C101" s="58" t="s">
        <v>877</v>
      </c>
      <c r="D101" s="55" t="s">
        <v>1052</v>
      </c>
      <c r="E101" s="55" t="s">
        <v>1053</v>
      </c>
      <c r="F101" s="78" t="s">
        <v>6</v>
      </c>
      <c r="G101" s="49">
        <v>16000</v>
      </c>
      <c r="H101" s="19">
        <v>1.5</v>
      </c>
      <c r="I101" s="19">
        <f t="shared" si="1"/>
        <v>24000</v>
      </c>
    </row>
    <row r="102" spans="1:9" s="39" customFormat="1" ht="30" x14ac:dyDescent="0.25">
      <c r="A102" s="49">
        <v>98</v>
      </c>
      <c r="B102" s="49">
        <v>33691160</v>
      </c>
      <c r="C102" s="58" t="s">
        <v>878</v>
      </c>
      <c r="D102" s="55" t="s">
        <v>1054</v>
      </c>
      <c r="E102" s="55" t="s">
        <v>1055</v>
      </c>
      <c r="F102" s="78" t="s">
        <v>6</v>
      </c>
      <c r="G102" s="49">
        <v>500</v>
      </c>
      <c r="H102" s="19">
        <v>17</v>
      </c>
      <c r="I102" s="19">
        <f t="shared" si="1"/>
        <v>8500</v>
      </c>
    </row>
    <row r="103" spans="1:9" s="39" customFormat="1" ht="45" x14ac:dyDescent="0.25">
      <c r="A103" s="49">
        <v>99</v>
      </c>
      <c r="B103" s="49">
        <v>33141211</v>
      </c>
      <c r="C103" s="58" t="s">
        <v>879</v>
      </c>
      <c r="D103" s="55" t="s">
        <v>1056</v>
      </c>
      <c r="E103" s="55" t="s">
        <v>1057</v>
      </c>
      <c r="F103" s="78" t="s">
        <v>6</v>
      </c>
      <c r="G103" s="49">
        <v>600</v>
      </c>
      <c r="H103" s="19">
        <v>20</v>
      </c>
      <c r="I103" s="19">
        <f t="shared" si="1"/>
        <v>12000</v>
      </c>
    </row>
    <row r="104" spans="1:9" s="39" customFormat="1" ht="195" x14ac:dyDescent="0.25">
      <c r="A104" s="49">
        <v>100</v>
      </c>
      <c r="B104" s="49">
        <v>33691162</v>
      </c>
      <c r="C104" s="58" t="s">
        <v>880</v>
      </c>
      <c r="D104" s="17" t="s">
        <v>1058</v>
      </c>
      <c r="E104" s="76" t="s">
        <v>1059</v>
      </c>
      <c r="F104" s="81" t="s">
        <v>6</v>
      </c>
      <c r="G104" s="49">
        <v>1</v>
      </c>
      <c r="H104" s="19">
        <v>82000</v>
      </c>
      <c r="I104" s="19">
        <f t="shared" si="1"/>
        <v>82000</v>
      </c>
    </row>
    <row r="105" spans="1:9" s="39" customFormat="1" ht="180" x14ac:dyDescent="0.25">
      <c r="A105" s="49">
        <v>101</v>
      </c>
      <c r="B105" s="49">
        <v>33691162</v>
      </c>
      <c r="C105" s="58" t="s">
        <v>881</v>
      </c>
      <c r="D105" s="17" t="s">
        <v>1060</v>
      </c>
      <c r="E105" s="76" t="s">
        <v>1061</v>
      </c>
      <c r="F105" s="80" t="s">
        <v>6</v>
      </c>
      <c r="G105" s="49">
        <v>1</v>
      </c>
      <c r="H105" s="19">
        <v>258400</v>
      </c>
      <c r="I105" s="19">
        <f t="shared" si="1"/>
        <v>258400</v>
      </c>
    </row>
    <row r="106" spans="1:9" s="39" customFormat="1" ht="165" x14ac:dyDescent="0.25">
      <c r="A106" s="49">
        <v>102</v>
      </c>
      <c r="B106" s="49">
        <v>33691159</v>
      </c>
      <c r="C106" s="58" t="s">
        <v>709</v>
      </c>
      <c r="D106" s="55" t="s">
        <v>1193</v>
      </c>
      <c r="E106" s="55" t="s">
        <v>1194</v>
      </c>
      <c r="F106" s="78" t="s">
        <v>6</v>
      </c>
      <c r="G106" s="49">
        <v>14</v>
      </c>
      <c r="H106" s="19">
        <v>8400</v>
      </c>
      <c r="I106" s="19">
        <f t="shared" si="1"/>
        <v>117600</v>
      </c>
    </row>
    <row r="107" spans="1:9" s="39" customFormat="1" ht="195" x14ac:dyDescent="0.25">
      <c r="A107" s="49">
        <v>103</v>
      </c>
      <c r="B107" s="49">
        <v>33691159</v>
      </c>
      <c r="C107" s="58" t="s">
        <v>710</v>
      </c>
      <c r="D107" s="17" t="s">
        <v>775</v>
      </c>
      <c r="E107" s="76" t="s">
        <v>776</v>
      </c>
      <c r="F107" s="80" t="s">
        <v>6</v>
      </c>
      <c r="G107" s="49">
        <v>13</v>
      </c>
      <c r="H107" s="19">
        <v>5500</v>
      </c>
      <c r="I107" s="19">
        <f t="shared" si="1"/>
        <v>71500</v>
      </c>
    </row>
    <row r="108" spans="1:9" s="39" customFormat="1" ht="195" x14ac:dyDescent="0.25">
      <c r="A108" s="49">
        <v>104</v>
      </c>
      <c r="B108" s="49">
        <v>33691159</v>
      </c>
      <c r="C108" s="58" t="s">
        <v>711</v>
      </c>
      <c r="D108" s="17" t="s">
        <v>777</v>
      </c>
      <c r="E108" s="76" t="s">
        <v>778</v>
      </c>
      <c r="F108" s="80" t="s">
        <v>6</v>
      </c>
      <c r="G108" s="49">
        <v>5</v>
      </c>
      <c r="H108" s="19">
        <v>118100</v>
      </c>
      <c r="I108" s="19">
        <f t="shared" si="1"/>
        <v>590500</v>
      </c>
    </row>
    <row r="109" spans="1:9" s="39" customFormat="1" ht="165" x14ac:dyDescent="0.25">
      <c r="A109" s="49">
        <v>105</v>
      </c>
      <c r="B109" s="49">
        <v>33691162</v>
      </c>
      <c r="C109" s="58" t="s">
        <v>712</v>
      </c>
      <c r="D109" s="17" t="s">
        <v>779</v>
      </c>
      <c r="E109" s="76" t="s">
        <v>780</v>
      </c>
      <c r="F109" s="80" t="s">
        <v>6</v>
      </c>
      <c r="G109" s="49">
        <v>3</v>
      </c>
      <c r="H109" s="19">
        <v>53300</v>
      </c>
      <c r="I109" s="19">
        <f t="shared" si="1"/>
        <v>159900</v>
      </c>
    </row>
    <row r="110" spans="1:9" s="39" customFormat="1" ht="165" x14ac:dyDescent="0.25">
      <c r="A110" s="49">
        <v>106</v>
      </c>
      <c r="B110" s="49">
        <v>33691162</v>
      </c>
      <c r="C110" s="58" t="s">
        <v>882</v>
      </c>
      <c r="D110" s="55" t="s">
        <v>1062</v>
      </c>
      <c r="E110" s="55" t="s">
        <v>1063</v>
      </c>
      <c r="F110" s="78" t="s">
        <v>6</v>
      </c>
      <c r="G110" s="49">
        <v>1</v>
      </c>
      <c r="H110" s="19">
        <v>234400</v>
      </c>
      <c r="I110" s="19">
        <f t="shared" si="1"/>
        <v>234400</v>
      </c>
    </row>
    <row r="111" spans="1:9" s="39" customFormat="1" ht="180" x14ac:dyDescent="0.25">
      <c r="A111" s="49">
        <v>107</v>
      </c>
      <c r="B111" s="49">
        <v>33691162</v>
      </c>
      <c r="C111" s="58" t="s">
        <v>883</v>
      </c>
      <c r="D111" s="55" t="s">
        <v>1064</v>
      </c>
      <c r="E111" s="55" t="s">
        <v>1065</v>
      </c>
      <c r="F111" s="78" t="s">
        <v>6</v>
      </c>
      <c r="G111" s="49">
        <v>1</v>
      </c>
      <c r="H111" s="19">
        <v>61320</v>
      </c>
      <c r="I111" s="19">
        <f t="shared" si="1"/>
        <v>61320</v>
      </c>
    </row>
    <row r="112" spans="1:9" s="39" customFormat="1" ht="180" x14ac:dyDescent="0.25">
      <c r="A112" s="49">
        <v>108</v>
      </c>
      <c r="B112" s="49">
        <v>33691162</v>
      </c>
      <c r="C112" s="58" t="s">
        <v>884</v>
      </c>
      <c r="D112" s="55" t="s">
        <v>1066</v>
      </c>
      <c r="E112" s="55" t="s">
        <v>1067</v>
      </c>
      <c r="F112" s="78" t="s">
        <v>6</v>
      </c>
      <c r="G112" s="49">
        <v>1</v>
      </c>
      <c r="H112" s="19">
        <v>61320</v>
      </c>
      <c r="I112" s="19">
        <f t="shared" si="1"/>
        <v>61320</v>
      </c>
    </row>
    <row r="113" spans="1:9" s="39" customFormat="1" ht="180" x14ac:dyDescent="0.25">
      <c r="A113" s="49">
        <v>109</v>
      </c>
      <c r="B113" s="49">
        <v>33691162</v>
      </c>
      <c r="C113" s="58" t="s">
        <v>885</v>
      </c>
      <c r="D113" s="55" t="s">
        <v>1068</v>
      </c>
      <c r="E113" s="55" t="s">
        <v>1069</v>
      </c>
      <c r="F113" s="78" t="s">
        <v>6</v>
      </c>
      <c r="G113" s="49">
        <v>1</v>
      </c>
      <c r="H113" s="19">
        <v>61320</v>
      </c>
      <c r="I113" s="19">
        <f t="shared" si="1"/>
        <v>61320</v>
      </c>
    </row>
    <row r="114" spans="1:9" s="39" customFormat="1" ht="180" x14ac:dyDescent="0.25">
      <c r="A114" s="49">
        <v>110</v>
      </c>
      <c r="B114" s="49">
        <v>33691162</v>
      </c>
      <c r="C114" s="58" t="s">
        <v>730</v>
      </c>
      <c r="D114" s="55" t="s">
        <v>781</v>
      </c>
      <c r="E114" s="55" t="s">
        <v>782</v>
      </c>
      <c r="F114" s="78" t="s">
        <v>6</v>
      </c>
      <c r="G114" s="49">
        <v>1</v>
      </c>
      <c r="H114" s="19">
        <v>90000</v>
      </c>
      <c r="I114" s="19">
        <f t="shared" si="1"/>
        <v>90000</v>
      </c>
    </row>
    <row r="115" spans="1:9" s="39" customFormat="1" ht="180" x14ac:dyDescent="0.25">
      <c r="A115" s="49">
        <v>111</v>
      </c>
      <c r="B115" s="49">
        <v>33691162</v>
      </c>
      <c r="C115" s="58" t="s">
        <v>886</v>
      </c>
      <c r="D115" s="17" t="s">
        <v>1070</v>
      </c>
      <c r="E115" s="76" t="s">
        <v>1071</v>
      </c>
      <c r="F115" s="80" t="s">
        <v>6</v>
      </c>
      <c r="G115" s="49">
        <v>1</v>
      </c>
      <c r="H115" s="19">
        <v>90000</v>
      </c>
      <c r="I115" s="19">
        <f t="shared" si="1"/>
        <v>90000</v>
      </c>
    </row>
    <row r="116" spans="1:9" s="39" customFormat="1" ht="30" x14ac:dyDescent="0.25">
      <c r="A116" s="49">
        <v>112</v>
      </c>
      <c r="B116" s="49">
        <v>33691160</v>
      </c>
      <c r="C116" s="58" t="s">
        <v>887</v>
      </c>
      <c r="D116" s="17" t="s">
        <v>1072</v>
      </c>
      <c r="E116" s="76" t="s">
        <v>1073</v>
      </c>
      <c r="F116" s="81" t="s">
        <v>6</v>
      </c>
      <c r="G116" s="49">
        <v>200</v>
      </c>
      <c r="H116" s="19">
        <v>33</v>
      </c>
      <c r="I116" s="19">
        <f t="shared" si="1"/>
        <v>6600</v>
      </c>
    </row>
    <row r="117" spans="1:9" s="39" customFormat="1" ht="30" x14ac:dyDescent="0.25">
      <c r="A117" s="49">
        <v>113</v>
      </c>
      <c r="B117" s="49">
        <v>33691160</v>
      </c>
      <c r="C117" s="58" t="s">
        <v>888</v>
      </c>
      <c r="D117" s="17" t="s">
        <v>1074</v>
      </c>
      <c r="E117" s="76" t="s">
        <v>1075</v>
      </c>
      <c r="F117" s="80" t="s">
        <v>6</v>
      </c>
      <c r="G117" s="49">
        <v>300</v>
      </c>
      <c r="H117" s="19">
        <v>33</v>
      </c>
      <c r="I117" s="19">
        <f t="shared" si="1"/>
        <v>9900</v>
      </c>
    </row>
    <row r="118" spans="1:9" s="39" customFormat="1" ht="30" x14ac:dyDescent="0.25">
      <c r="A118" s="49">
        <v>114</v>
      </c>
      <c r="B118" s="49">
        <v>33691160</v>
      </c>
      <c r="C118" s="58" t="s">
        <v>889</v>
      </c>
      <c r="D118" s="17" t="s">
        <v>1076</v>
      </c>
      <c r="E118" s="76" t="s">
        <v>1077</v>
      </c>
      <c r="F118" s="80" t="s">
        <v>6</v>
      </c>
      <c r="G118" s="49">
        <v>300</v>
      </c>
      <c r="H118" s="19">
        <v>33</v>
      </c>
      <c r="I118" s="19">
        <f t="shared" si="1"/>
        <v>9900</v>
      </c>
    </row>
    <row r="119" spans="1:9" s="39" customFormat="1" ht="30" x14ac:dyDescent="0.25">
      <c r="A119" s="49">
        <v>115</v>
      </c>
      <c r="B119" s="49">
        <v>33691160</v>
      </c>
      <c r="C119" s="58" t="s">
        <v>890</v>
      </c>
      <c r="D119" s="17" t="s">
        <v>1078</v>
      </c>
      <c r="E119" s="76" t="s">
        <v>1079</v>
      </c>
      <c r="F119" s="80" t="s">
        <v>6</v>
      </c>
      <c r="G119" s="49">
        <v>300</v>
      </c>
      <c r="H119" s="19">
        <v>33</v>
      </c>
      <c r="I119" s="19">
        <f t="shared" si="1"/>
        <v>9900</v>
      </c>
    </row>
    <row r="120" spans="1:9" s="39" customFormat="1" ht="180" x14ac:dyDescent="0.25">
      <c r="A120" s="49">
        <v>116</v>
      </c>
      <c r="B120" s="49">
        <v>33691162</v>
      </c>
      <c r="C120" s="58" t="s">
        <v>891</v>
      </c>
      <c r="D120" s="55" t="s">
        <v>1195</v>
      </c>
      <c r="E120" s="55" t="s">
        <v>1196</v>
      </c>
      <c r="F120" s="78" t="s">
        <v>6</v>
      </c>
      <c r="G120" s="49">
        <v>6</v>
      </c>
      <c r="H120" s="19">
        <v>16702</v>
      </c>
      <c r="I120" s="19">
        <f t="shared" si="1"/>
        <v>100212</v>
      </c>
    </row>
    <row r="121" spans="1:9" s="39" customFormat="1" ht="165" x14ac:dyDescent="0.25">
      <c r="A121" s="49">
        <v>117</v>
      </c>
      <c r="B121" s="49">
        <v>33691162</v>
      </c>
      <c r="C121" s="58" t="s">
        <v>892</v>
      </c>
      <c r="D121" s="55" t="s">
        <v>1080</v>
      </c>
      <c r="E121" s="55" t="s">
        <v>1081</v>
      </c>
      <c r="F121" s="78" t="s">
        <v>6</v>
      </c>
      <c r="G121" s="49">
        <v>6</v>
      </c>
      <c r="H121" s="19">
        <v>16422</v>
      </c>
      <c r="I121" s="19">
        <f t="shared" si="1"/>
        <v>98532</v>
      </c>
    </row>
    <row r="122" spans="1:9" s="39" customFormat="1" ht="165" x14ac:dyDescent="0.25">
      <c r="A122" s="49">
        <v>118</v>
      </c>
      <c r="B122" s="49">
        <v>33691162</v>
      </c>
      <c r="C122" s="58" t="s">
        <v>893</v>
      </c>
      <c r="D122" s="55" t="s">
        <v>1082</v>
      </c>
      <c r="E122" s="55" t="s">
        <v>1083</v>
      </c>
      <c r="F122" s="78" t="s">
        <v>6</v>
      </c>
      <c r="G122" s="49">
        <v>2</v>
      </c>
      <c r="H122" s="19">
        <v>72675</v>
      </c>
      <c r="I122" s="19">
        <f t="shared" si="1"/>
        <v>145350</v>
      </c>
    </row>
    <row r="123" spans="1:9" s="39" customFormat="1" ht="165" x14ac:dyDescent="0.25">
      <c r="A123" s="49">
        <v>119</v>
      </c>
      <c r="B123" s="49">
        <v>33691162</v>
      </c>
      <c r="C123" s="58" t="s">
        <v>894</v>
      </c>
      <c r="D123" s="55" t="s">
        <v>1084</v>
      </c>
      <c r="E123" s="55" t="s">
        <v>1085</v>
      </c>
      <c r="F123" s="78" t="s">
        <v>6</v>
      </c>
      <c r="G123" s="49">
        <v>2</v>
      </c>
      <c r="H123" s="19">
        <v>37519</v>
      </c>
      <c r="I123" s="19">
        <f t="shared" si="1"/>
        <v>75038</v>
      </c>
    </row>
    <row r="124" spans="1:9" s="39" customFormat="1" ht="180" x14ac:dyDescent="0.25">
      <c r="A124" s="49">
        <v>120</v>
      </c>
      <c r="B124" s="49">
        <v>33691162</v>
      </c>
      <c r="C124" s="58" t="s">
        <v>895</v>
      </c>
      <c r="D124" s="55" t="s">
        <v>1086</v>
      </c>
      <c r="E124" s="55" t="s">
        <v>1087</v>
      </c>
      <c r="F124" s="78" t="s">
        <v>6</v>
      </c>
      <c r="G124" s="49">
        <v>2</v>
      </c>
      <c r="H124" s="19">
        <v>18564</v>
      </c>
      <c r="I124" s="19">
        <f t="shared" si="1"/>
        <v>37128</v>
      </c>
    </row>
    <row r="125" spans="1:9" s="39" customFormat="1" ht="30" x14ac:dyDescent="0.25">
      <c r="A125" s="49">
        <v>121</v>
      </c>
      <c r="B125" s="49">
        <v>33691160</v>
      </c>
      <c r="C125" s="58" t="s">
        <v>896</v>
      </c>
      <c r="D125" s="17" t="s">
        <v>1088</v>
      </c>
      <c r="E125" s="76" t="s">
        <v>1089</v>
      </c>
      <c r="F125" s="80" t="s">
        <v>6</v>
      </c>
      <c r="G125" s="49">
        <v>500</v>
      </c>
      <c r="H125" s="19">
        <v>35</v>
      </c>
      <c r="I125" s="19">
        <f t="shared" si="1"/>
        <v>17500</v>
      </c>
    </row>
    <row r="126" spans="1:9" s="39" customFormat="1" ht="30" x14ac:dyDescent="0.25">
      <c r="A126" s="49">
        <v>122</v>
      </c>
      <c r="B126" s="49">
        <v>33191310</v>
      </c>
      <c r="C126" s="58" t="s">
        <v>897</v>
      </c>
      <c r="D126" s="17" t="s">
        <v>1090</v>
      </c>
      <c r="E126" s="76" t="s">
        <v>1091</v>
      </c>
      <c r="F126" s="80" t="s">
        <v>6</v>
      </c>
      <c r="G126" s="49">
        <v>1500</v>
      </c>
      <c r="H126" s="19">
        <v>25</v>
      </c>
      <c r="I126" s="19">
        <f t="shared" si="1"/>
        <v>37500</v>
      </c>
    </row>
    <row r="127" spans="1:9" s="39" customFormat="1" ht="45" x14ac:dyDescent="0.25">
      <c r="A127" s="49">
        <v>123</v>
      </c>
      <c r="B127" s="49">
        <v>33691156</v>
      </c>
      <c r="C127" s="58" t="s">
        <v>898</v>
      </c>
      <c r="D127" s="55" t="s">
        <v>1092</v>
      </c>
      <c r="E127" s="55" t="s">
        <v>1093</v>
      </c>
      <c r="F127" s="78" t="s">
        <v>6</v>
      </c>
      <c r="G127" s="49">
        <v>300</v>
      </c>
      <c r="H127" s="19">
        <v>105</v>
      </c>
      <c r="I127" s="19">
        <f t="shared" si="1"/>
        <v>31500</v>
      </c>
    </row>
    <row r="128" spans="1:9" s="39" customFormat="1" ht="30" x14ac:dyDescent="0.25">
      <c r="A128" s="49">
        <v>124</v>
      </c>
      <c r="B128" s="49">
        <v>33691156</v>
      </c>
      <c r="C128" s="58" t="s">
        <v>899</v>
      </c>
      <c r="D128" s="55" t="s">
        <v>1094</v>
      </c>
      <c r="E128" s="55" t="s">
        <v>1095</v>
      </c>
      <c r="F128" s="78" t="s">
        <v>6</v>
      </c>
      <c r="G128" s="49">
        <v>1500</v>
      </c>
      <c r="H128" s="19">
        <v>16</v>
      </c>
      <c r="I128" s="19">
        <f t="shared" si="1"/>
        <v>24000</v>
      </c>
    </row>
    <row r="129" spans="1:9" s="39" customFormat="1" ht="60" x14ac:dyDescent="0.25">
      <c r="A129" s="49">
        <v>125</v>
      </c>
      <c r="B129" s="49">
        <v>33691173</v>
      </c>
      <c r="C129" s="58" t="s">
        <v>900</v>
      </c>
      <c r="D129" s="81" t="s">
        <v>1096</v>
      </c>
      <c r="E129" s="81" t="s">
        <v>1097</v>
      </c>
      <c r="F129" s="83" t="s">
        <v>6</v>
      </c>
      <c r="G129" s="49">
        <v>150</v>
      </c>
      <c r="H129" s="19">
        <v>1800</v>
      </c>
      <c r="I129" s="19">
        <f t="shared" si="1"/>
        <v>270000</v>
      </c>
    </row>
    <row r="130" spans="1:9" s="39" customFormat="1" ht="30" x14ac:dyDescent="0.25">
      <c r="A130" s="49">
        <v>126</v>
      </c>
      <c r="B130" s="49">
        <v>33141211</v>
      </c>
      <c r="C130" s="58" t="s">
        <v>901</v>
      </c>
      <c r="D130" s="72" t="s">
        <v>1098</v>
      </c>
      <c r="E130" s="72" t="s">
        <v>1099</v>
      </c>
      <c r="F130" s="73" t="s">
        <v>6</v>
      </c>
      <c r="G130" s="49">
        <v>800</v>
      </c>
      <c r="H130" s="19">
        <v>33</v>
      </c>
      <c r="I130" s="19">
        <f t="shared" si="1"/>
        <v>26400</v>
      </c>
    </row>
    <row r="131" spans="1:9" s="39" customFormat="1" ht="60" x14ac:dyDescent="0.25">
      <c r="A131" s="49">
        <v>127</v>
      </c>
      <c r="B131" s="49">
        <v>33691162</v>
      </c>
      <c r="C131" s="58" t="s">
        <v>902</v>
      </c>
      <c r="D131" s="55" t="s">
        <v>1100</v>
      </c>
      <c r="E131" s="55" t="s">
        <v>1101</v>
      </c>
      <c r="F131" s="78" t="s">
        <v>6</v>
      </c>
      <c r="G131" s="49">
        <v>600</v>
      </c>
      <c r="H131" s="19">
        <v>1350</v>
      </c>
      <c r="I131" s="19">
        <f t="shared" si="1"/>
        <v>810000</v>
      </c>
    </row>
    <row r="132" spans="1:9" s="39" customFormat="1" ht="60" x14ac:dyDescent="0.25">
      <c r="A132" s="49">
        <v>128</v>
      </c>
      <c r="B132" s="49">
        <v>33691162</v>
      </c>
      <c r="C132" s="58" t="s">
        <v>903</v>
      </c>
      <c r="D132" s="72" t="s">
        <v>1132</v>
      </c>
      <c r="E132" s="72" t="s">
        <v>1133</v>
      </c>
      <c r="F132" s="73" t="s">
        <v>6</v>
      </c>
      <c r="G132" s="49">
        <v>200</v>
      </c>
      <c r="H132" s="19">
        <v>150</v>
      </c>
      <c r="I132" s="19">
        <f t="shared" si="1"/>
        <v>30000</v>
      </c>
    </row>
    <row r="133" spans="1:9" s="39" customFormat="1" ht="180" x14ac:dyDescent="0.25">
      <c r="A133" s="49">
        <v>129</v>
      </c>
      <c r="B133" s="49">
        <v>33691162</v>
      </c>
      <c r="C133" s="58" t="s">
        <v>904</v>
      </c>
      <c r="D133" s="55" t="s">
        <v>1102</v>
      </c>
      <c r="E133" s="55" t="s">
        <v>1103</v>
      </c>
      <c r="F133" s="78" t="s">
        <v>6</v>
      </c>
      <c r="G133" s="49">
        <v>2</v>
      </c>
      <c r="H133" s="19">
        <v>30700</v>
      </c>
      <c r="I133" s="19">
        <f t="shared" si="1"/>
        <v>61400</v>
      </c>
    </row>
    <row r="134" spans="1:9" s="39" customFormat="1" ht="180" x14ac:dyDescent="0.25">
      <c r="A134" s="49">
        <v>130</v>
      </c>
      <c r="B134" s="49">
        <v>33691162</v>
      </c>
      <c r="C134" s="58" t="s">
        <v>752</v>
      </c>
      <c r="D134" s="72" t="s">
        <v>1161</v>
      </c>
      <c r="E134" s="72" t="s">
        <v>1134</v>
      </c>
      <c r="F134" s="73" t="s">
        <v>6</v>
      </c>
      <c r="G134" s="49">
        <v>1</v>
      </c>
      <c r="H134" s="19">
        <v>25423.5</v>
      </c>
      <c r="I134" s="19">
        <f t="shared" ref="I134:I147" si="2">G134*H134</f>
        <v>25423.5</v>
      </c>
    </row>
    <row r="135" spans="1:9" s="39" customFormat="1" ht="180" x14ac:dyDescent="0.25">
      <c r="A135" s="49">
        <v>131</v>
      </c>
      <c r="B135" s="49">
        <v>33141211</v>
      </c>
      <c r="C135" s="58" t="s">
        <v>905</v>
      </c>
      <c r="D135" s="72" t="s">
        <v>1160</v>
      </c>
      <c r="E135" s="72" t="s">
        <v>1178</v>
      </c>
      <c r="F135" s="73" t="s">
        <v>6</v>
      </c>
      <c r="G135" s="49">
        <v>1</v>
      </c>
      <c r="H135" s="19">
        <v>212287.5</v>
      </c>
      <c r="I135" s="19">
        <f t="shared" si="2"/>
        <v>212287.5</v>
      </c>
    </row>
    <row r="136" spans="1:9" s="39" customFormat="1" ht="120" x14ac:dyDescent="0.25">
      <c r="A136" s="49">
        <v>132</v>
      </c>
      <c r="B136" s="49">
        <v>33141211</v>
      </c>
      <c r="C136" s="58" t="s">
        <v>906</v>
      </c>
      <c r="D136" s="72" t="s">
        <v>1159</v>
      </c>
      <c r="E136" s="72" t="s">
        <v>1135</v>
      </c>
      <c r="F136" s="73" t="s">
        <v>6</v>
      </c>
      <c r="G136" s="49">
        <v>500</v>
      </c>
      <c r="H136" s="19">
        <v>2400</v>
      </c>
      <c r="I136" s="19">
        <f t="shared" si="2"/>
        <v>1200000</v>
      </c>
    </row>
    <row r="137" spans="1:9" s="39" customFormat="1" ht="150" x14ac:dyDescent="0.25">
      <c r="A137" s="49">
        <v>133</v>
      </c>
      <c r="B137" s="49">
        <v>33111490</v>
      </c>
      <c r="C137" s="58" t="s">
        <v>907</v>
      </c>
      <c r="D137" s="72" t="s">
        <v>1158</v>
      </c>
      <c r="E137" s="84" t="s">
        <v>1136</v>
      </c>
      <c r="F137" s="73" t="s">
        <v>6</v>
      </c>
      <c r="G137" s="49">
        <v>1</v>
      </c>
      <c r="H137" s="19">
        <v>120000</v>
      </c>
      <c r="I137" s="19">
        <f t="shared" si="2"/>
        <v>120000</v>
      </c>
    </row>
    <row r="138" spans="1:9" s="39" customFormat="1" ht="150" x14ac:dyDescent="0.25">
      <c r="A138" s="49">
        <v>134</v>
      </c>
      <c r="B138" s="49">
        <v>33691162</v>
      </c>
      <c r="C138" s="58" t="s">
        <v>908</v>
      </c>
      <c r="D138" s="72" t="s">
        <v>1157</v>
      </c>
      <c r="E138" s="72" t="s">
        <v>1137</v>
      </c>
      <c r="F138" s="73" t="s">
        <v>6</v>
      </c>
      <c r="G138" s="49">
        <v>6</v>
      </c>
      <c r="H138" s="19">
        <v>120000</v>
      </c>
      <c r="I138" s="19">
        <f t="shared" si="2"/>
        <v>720000</v>
      </c>
    </row>
    <row r="139" spans="1:9" s="39" customFormat="1" ht="165" x14ac:dyDescent="0.25">
      <c r="A139" s="49">
        <v>135</v>
      </c>
      <c r="B139" s="49">
        <v>33111490</v>
      </c>
      <c r="C139" s="58" t="s">
        <v>909</v>
      </c>
      <c r="D139" s="72" t="s">
        <v>1138</v>
      </c>
      <c r="E139" s="72" t="s">
        <v>1139</v>
      </c>
      <c r="F139" s="73" t="s">
        <v>6</v>
      </c>
      <c r="G139" s="49">
        <v>1</v>
      </c>
      <c r="H139" s="19">
        <v>62000</v>
      </c>
      <c r="I139" s="19">
        <f t="shared" si="2"/>
        <v>62000</v>
      </c>
    </row>
    <row r="140" spans="1:9" s="39" customFormat="1" ht="60" x14ac:dyDescent="0.25">
      <c r="A140" s="49">
        <v>136</v>
      </c>
      <c r="B140" s="49">
        <v>33691162</v>
      </c>
      <c r="C140" s="58" t="s">
        <v>910</v>
      </c>
      <c r="D140" s="72" t="s">
        <v>1156</v>
      </c>
      <c r="E140" s="72" t="s">
        <v>1140</v>
      </c>
      <c r="F140" s="73" t="s">
        <v>6</v>
      </c>
      <c r="G140" s="49">
        <v>200</v>
      </c>
      <c r="H140" s="19">
        <v>450</v>
      </c>
      <c r="I140" s="19">
        <f t="shared" si="2"/>
        <v>90000</v>
      </c>
    </row>
    <row r="141" spans="1:9" s="39" customFormat="1" ht="105" x14ac:dyDescent="0.25">
      <c r="A141" s="49">
        <v>137</v>
      </c>
      <c r="B141" s="49">
        <v>33691162</v>
      </c>
      <c r="C141" s="58" t="s">
        <v>911</v>
      </c>
      <c r="D141" s="72" t="s">
        <v>1155</v>
      </c>
      <c r="E141" s="72" t="s">
        <v>1141</v>
      </c>
      <c r="F141" s="73" t="s">
        <v>6</v>
      </c>
      <c r="G141" s="49">
        <v>1</v>
      </c>
      <c r="H141" s="19">
        <v>30000</v>
      </c>
      <c r="I141" s="19">
        <f t="shared" si="2"/>
        <v>30000</v>
      </c>
    </row>
    <row r="142" spans="1:9" s="39" customFormat="1" ht="210" x14ac:dyDescent="0.25">
      <c r="A142" s="49">
        <v>138</v>
      </c>
      <c r="B142" s="49">
        <v>33691162</v>
      </c>
      <c r="C142" s="58" t="s">
        <v>912</v>
      </c>
      <c r="D142" s="72" t="s">
        <v>1142</v>
      </c>
      <c r="E142" s="72" t="s">
        <v>1143</v>
      </c>
      <c r="F142" s="73" t="s">
        <v>6</v>
      </c>
      <c r="G142" s="49">
        <v>2</v>
      </c>
      <c r="H142" s="19">
        <v>97400</v>
      </c>
      <c r="I142" s="19">
        <f t="shared" si="2"/>
        <v>194800</v>
      </c>
    </row>
    <row r="143" spans="1:9" s="39" customFormat="1" ht="195" x14ac:dyDescent="0.25">
      <c r="A143" s="49">
        <v>139</v>
      </c>
      <c r="B143" s="49">
        <v>33691162</v>
      </c>
      <c r="C143" s="58" t="s">
        <v>913</v>
      </c>
      <c r="D143" s="72" t="s">
        <v>1154</v>
      </c>
      <c r="E143" s="72" t="s">
        <v>1144</v>
      </c>
      <c r="F143" s="73" t="s">
        <v>6</v>
      </c>
      <c r="G143" s="49">
        <v>1</v>
      </c>
      <c r="H143" s="19">
        <v>146000</v>
      </c>
      <c r="I143" s="19">
        <f t="shared" si="2"/>
        <v>146000</v>
      </c>
    </row>
    <row r="144" spans="1:9" s="39" customFormat="1" ht="180" x14ac:dyDescent="0.25">
      <c r="A144" s="49">
        <v>140</v>
      </c>
      <c r="B144" s="53">
        <v>33111490</v>
      </c>
      <c r="C144" s="4" t="s">
        <v>914</v>
      </c>
      <c r="D144" s="17" t="s">
        <v>1145</v>
      </c>
      <c r="E144" s="17" t="s">
        <v>1146</v>
      </c>
      <c r="F144" s="73" t="s">
        <v>5</v>
      </c>
      <c r="G144" s="49">
        <v>1</v>
      </c>
      <c r="H144" s="19">
        <v>180000</v>
      </c>
      <c r="I144" s="19">
        <f t="shared" si="2"/>
        <v>180000</v>
      </c>
    </row>
    <row r="145" spans="1:9" s="60" customFormat="1" ht="195" x14ac:dyDescent="0.25">
      <c r="A145" s="49">
        <v>141</v>
      </c>
      <c r="B145" s="5">
        <v>33141182</v>
      </c>
      <c r="C145" s="4" t="s">
        <v>915</v>
      </c>
      <c r="D145" s="17" t="s">
        <v>1188</v>
      </c>
      <c r="E145" s="17" t="s">
        <v>1147</v>
      </c>
      <c r="F145" s="73" t="s">
        <v>6</v>
      </c>
      <c r="G145" s="5">
        <v>10</v>
      </c>
      <c r="H145" s="7">
        <v>100000</v>
      </c>
      <c r="I145" s="19">
        <f t="shared" si="2"/>
        <v>1000000</v>
      </c>
    </row>
    <row r="146" spans="1:9" s="60" customFormat="1" ht="393.75" x14ac:dyDescent="0.25">
      <c r="A146" s="49">
        <v>142</v>
      </c>
      <c r="B146" s="5">
        <v>33141212</v>
      </c>
      <c r="C146" s="4" t="s">
        <v>916</v>
      </c>
      <c r="D146" s="17" t="s">
        <v>1148</v>
      </c>
      <c r="E146" s="91" t="s">
        <v>1198</v>
      </c>
      <c r="F146" s="73" t="s">
        <v>6</v>
      </c>
      <c r="G146" s="5">
        <v>15</v>
      </c>
      <c r="H146" s="61">
        <v>23800</v>
      </c>
      <c r="I146" s="19">
        <f t="shared" si="2"/>
        <v>357000</v>
      </c>
    </row>
    <row r="147" spans="1:9" s="60" customFormat="1" ht="165" x14ac:dyDescent="0.25">
      <c r="A147" s="49">
        <v>143</v>
      </c>
      <c r="B147" s="5">
        <v>33141211</v>
      </c>
      <c r="C147" s="4" t="s">
        <v>917</v>
      </c>
      <c r="D147" s="17" t="s">
        <v>1197</v>
      </c>
      <c r="E147" s="17" t="s">
        <v>1149</v>
      </c>
      <c r="F147" s="73" t="s">
        <v>6</v>
      </c>
      <c r="G147" s="5">
        <v>3</v>
      </c>
      <c r="H147" s="61">
        <v>700000</v>
      </c>
      <c r="I147" s="19">
        <f t="shared" si="2"/>
        <v>2100000</v>
      </c>
    </row>
    <row r="148" spans="1:9" x14ac:dyDescent="0.25">
      <c r="A148" s="49"/>
      <c r="B148" s="5"/>
      <c r="C148" s="89"/>
      <c r="D148" s="64" t="s">
        <v>698</v>
      </c>
      <c r="E148" s="33"/>
      <c r="F148" s="65"/>
      <c r="G148" s="65"/>
      <c r="H148" s="63"/>
      <c r="I148" s="66">
        <f>SUM(I5:I147)</f>
        <v>35956244</v>
      </c>
    </row>
    <row r="149" spans="1:9" ht="29.25" customHeight="1" x14ac:dyDescent="0.25">
      <c r="A149" s="123" t="s">
        <v>1185</v>
      </c>
      <c r="B149" s="123"/>
      <c r="C149" s="123"/>
      <c r="D149" s="123"/>
      <c r="E149" s="123"/>
      <c r="F149" s="123"/>
      <c r="G149" s="123"/>
      <c r="H149" s="123"/>
      <c r="I149" s="123"/>
    </row>
    <row r="150" spans="1:9" s="50" customFormat="1" ht="32.25" customHeight="1" x14ac:dyDescent="0.25">
      <c r="A150" s="124" t="s">
        <v>1189</v>
      </c>
      <c r="B150" s="124"/>
      <c r="C150" s="124"/>
      <c r="D150" s="124"/>
      <c r="E150" s="124"/>
      <c r="F150" s="124"/>
      <c r="G150" s="124"/>
      <c r="H150" s="124"/>
      <c r="I150" s="124"/>
    </row>
    <row r="151" spans="1:9" s="50" customFormat="1" ht="33.75" customHeight="1" x14ac:dyDescent="0.25">
      <c r="A151" s="125" t="s">
        <v>1190</v>
      </c>
      <c r="B151" s="126"/>
      <c r="C151" s="126"/>
      <c r="D151" s="126"/>
      <c r="E151" s="126"/>
      <c r="F151" s="126"/>
      <c r="G151" s="126"/>
      <c r="H151" s="126"/>
      <c r="I151" s="127"/>
    </row>
    <row r="152" spans="1:9" s="50" customFormat="1" ht="79.5" customHeight="1" x14ac:dyDescent="0.25">
      <c r="A152" s="124" t="s">
        <v>699</v>
      </c>
      <c r="B152" s="124"/>
      <c r="C152" s="124"/>
      <c r="D152" s="124"/>
      <c r="E152" s="124"/>
      <c r="F152" s="124"/>
      <c r="G152" s="124"/>
      <c r="H152" s="124"/>
      <c r="I152" s="124"/>
    </row>
    <row r="153" spans="1:9" s="50" customFormat="1" ht="17.25" customHeight="1" x14ac:dyDescent="0.25">
      <c r="A153" s="110" t="s">
        <v>700</v>
      </c>
      <c r="B153" s="110"/>
      <c r="C153" s="110"/>
      <c r="D153" s="110"/>
      <c r="E153" s="110"/>
      <c r="F153" s="110"/>
      <c r="G153" s="110"/>
      <c r="H153" s="110"/>
      <c r="I153" s="110"/>
    </row>
    <row r="154" spans="1:9" s="50" customFormat="1" ht="39" customHeight="1" x14ac:dyDescent="0.25">
      <c r="A154" s="124" t="s">
        <v>701</v>
      </c>
      <c r="B154" s="124"/>
      <c r="C154" s="124"/>
      <c r="D154" s="124"/>
      <c r="E154" s="124"/>
      <c r="F154" s="124"/>
      <c r="G154" s="124"/>
      <c r="H154" s="124"/>
      <c r="I154" s="124"/>
    </row>
    <row r="155" spans="1:9" s="50" customFormat="1" ht="33.75" customHeight="1" x14ac:dyDescent="0.25">
      <c r="A155" s="110" t="s">
        <v>702</v>
      </c>
      <c r="B155" s="110"/>
      <c r="C155" s="110"/>
      <c r="D155" s="110"/>
      <c r="E155" s="110"/>
      <c r="F155" s="110"/>
      <c r="G155" s="110"/>
      <c r="H155" s="110"/>
      <c r="I155" s="110"/>
    </row>
    <row r="156" spans="1:9" s="50" customFormat="1" ht="22.5" customHeight="1" x14ac:dyDescent="0.25">
      <c r="A156" s="136" t="s">
        <v>1182</v>
      </c>
      <c r="B156" s="137"/>
      <c r="C156" s="137"/>
      <c r="D156" s="137"/>
      <c r="E156" s="137"/>
      <c r="F156" s="137"/>
      <c r="G156" s="137"/>
      <c r="H156" s="137"/>
      <c r="I156" s="138"/>
    </row>
    <row r="157" spans="1:9" s="50" customFormat="1" ht="33.75" customHeight="1" x14ac:dyDescent="0.25">
      <c r="A157" s="132" t="s">
        <v>1186</v>
      </c>
      <c r="B157" s="133"/>
      <c r="C157" s="133"/>
      <c r="D157" s="133"/>
      <c r="E157" s="133"/>
      <c r="F157" s="133"/>
      <c r="G157" s="133"/>
      <c r="H157" s="133"/>
      <c r="I157" s="134"/>
    </row>
    <row r="158" spans="1:9" s="67" customFormat="1" ht="102.75" customHeight="1" x14ac:dyDescent="0.25">
      <c r="A158" s="135" t="s">
        <v>1187</v>
      </c>
      <c r="B158" s="135"/>
      <c r="C158" s="135"/>
      <c r="D158" s="135"/>
      <c r="E158" s="135"/>
      <c r="F158" s="135"/>
      <c r="G158" s="135"/>
      <c r="H158" s="135"/>
      <c r="I158" s="135"/>
    </row>
    <row r="160" spans="1:9" x14ac:dyDescent="0.25">
      <c r="D160" s="69"/>
    </row>
  </sheetData>
  <mergeCells count="15">
    <mergeCell ref="A157:I157"/>
    <mergeCell ref="A158:I158"/>
    <mergeCell ref="A153:I153"/>
    <mergeCell ref="A154:I154"/>
    <mergeCell ref="A155:I155"/>
    <mergeCell ref="A156:I156"/>
    <mergeCell ref="A149:I149"/>
    <mergeCell ref="A150:I150"/>
    <mergeCell ref="A151:I151"/>
    <mergeCell ref="A152:I152"/>
    <mergeCell ref="A1:B1"/>
    <mergeCell ref="C1:G1"/>
    <mergeCell ref="A2:B2"/>
    <mergeCell ref="C2:G2"/>
    <mergeCell ref="B3:I3"/>
  </mergeCells>
  <pageMargins left="0" right="0" top="0" bottom="0" header="0" footer="0"/>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W157"/>
  <sheetViews>
    <sheetView workbookViewId="0">
      <selection activeCell="E15" sqref="E15"/>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67.5703125" style="2" customWidth="1"/>
    <col min="6" max="6" width="9.140625" style="1"/>
    <col min="7" max="7" width="9.85546875" style="6" bestFit="1" customWidth="1"/>
    <col min="8" max="8" width="9.28515625" style="2" bestFit="1" customWidth="1"/>
    <col min="9" max="9" width="14.5703125" style="1" customWidth="1"/>
    <col min="10" max="10" width="15.140625" style="1" customWidth="1"/>
    <col min="11" max="11" width="17.28515625" style="23" hidden="1" customWidth="1"/>
    <col min="12" max="12" width="57.5703125" style="23" hidden="1" customWidth="1"/>
    <col min="13" max="13" width="3.85546875" style="23" hidden="1" customWidth="1"/>
    <col min="14" max="14" width="9" style="23" hidden="1" customWidth="1"/>
    <col min="15" max="16" width="0" style="1" hidden="1" customWidth="1"/>
    <col min="17" max="17" width="9.28515625" style="1" hidden="1" customWidth="1"/>
    <col min="18" max="18" width="16" style="1" hidden="1" customWidth="1"/>
    <col min="19" max="19" width="12.140625" style="1" hidden="1" customWidth="1"/>
    <col min="20" max="20" width="17.28515625" style="1" hidden="1" customWidth="1"/>
    <col min="21" max="21" width="0" style="1" hidden="1" customWidth="1"/>
    <col min="22" max="22" width="13.42578125" style="1" hidden="1" customWidth="1"/>
    <col min="23" max="23" width="13.42578125" style="1" bestFit="1" customWidth="1"/>
    <col min="24" max="16384" width="9.140625" style="1"/>
  </cols>
  <sheetData>
    <row r="1" spans="1:22" ht="102" x14ac:dyDescent="0.3">
      <c r="A1" s="8" t="s">
        <v>661</v>
      </c>
      <c r="B1" s="8" t="s">
        <v>653</v>
      </c>
      <c r="C1" s="8" t="s">
        <v>654</v>
      </c>
      <c r="D1" s="8" t="s">
        <v>0</v>
      </c>
      <c r="E1" s="8" t="s">
        <v>655</v>
      </c>
      <c r="F1" s="8" t="s">
        <v>1</v>
      </c>
      <c r="G1" s="9" t="s">
        <v>2</v>
      </c>
      <c r="H1" s="8" t="s">
        <v>656</v>
      </c>
      <c r="I1" s="8" t="s">
        <v>657</v>
      </c>
      <c r="J1" s="8" t="s">
        <v>658</v>
      </c>
      <c r="Q1" s="27" t="s">
        <v>674</v>
      </c>
      <c r="R1" s="27" t="s">
        <v>675</v>
      </c>
      <c r="S1" s="27" t="s">
        <v>676</v>
      </c>
      <c r="T1" s="27" t="s">
        <v>677</v>
      </c>
    </row>
    <row r="2" spans="1:22" ht="101.25" hidden="1" customHeight="1" x14ac:dyDescent="0.3">
      <c r="A2" s="5">
        <v>3</v>
      </c>
      <c r="B2" s="4">
        <v>33651112</v>
      </c>
      <c r="C2" s="28" t="s">
        <v>8</v>
      </c>
      <c r="D2" s="5" t="s">
        <v>4</v>
      </c>
      <c r="E2" s="15" t="s">
        <v>9</v>
      </c>
      <c r="F2" s="5" t="s">
        <v>5</v>
      </c>
      <c r="G2" s="7">
        <v>1650</v>
      </c>
      <c r="H2" s="5">
        <v>170</v>
      </c>
      <c r="I2" s="4">
        <v>200</v>
      </c>
      <c r="J2" s="7">
        <f t="shared" ref="J2:J33" si="0">I2*G2</f>
        <v>330000</v>
      </c>
      <c r="K2" s="24" t="s">
        <v>10</v>
      </c>
      <c r="L2" s="24" t="s">
        <v>11</v>
      </c>
      <c r="M2" s="24" t="s">
        <v>6</v>
      </c>
      <c r="Q2" s="26">
        <v>0</v>
      </c>
      <c r="R2" s="26">
        <f t="shared" ref="R2:R33" si="1">Q2*G2</f>
        <v>0</v>
      </c>
      <c r="S2" s="26">
        <v>200</v>
      </c>
      <c r="T2" s="26">
        <f t="shared" ref="T2:T33" si="2">S2*G2</f>
        <v>330000</v>
      </c>
      <c r="V2" s="1">
        <f t="shared" ref="V2:V65" si="3">I2-Q2-S2</f>
        <v>0</v>
      </c>
    </row>
    <row r="3" spans="1:22" ht="101.25" hidden="1" customHeight="1" x14ac:dyDescent="0.3">
      <c r="A3" s="5">
        <v>5</v>
      </c>
      <c r="B3" s="4">
        <v>33611120</v>
      </c>
      <c r="C3" s="28" t="s">
        <v>13</v>
      </c>
      <c r="D3" s="5" t="s">
        <v>4</v>
      </c>
      <c r="E3" s="15" t="s">
        <v>14</v>
      </c>
      <c r="F3" s="5" t="s">
        <v>5</v>
      </c>
      <c r="G3" s="7">
        <v>356</v>
      </c>
      <c r="H3" s="5">
        <v>6750</v>
      </c>
      <c r="I3" s="4">
        <v>3000</v>
      </c>
      <c r="J3" s="7">
        <f t="shared" si="0"/>
        <v>1068000</v>
      </c>
      <c r="K3" s="24" t="s">
        <v>15</v>
      </c>
      <c r="L3" s="24" t="s">
        <v>16</v>
      </c>
      <c r="M3" s="24" t="s">
        <v>6</v>
      </c>
      <c r="N3" s="23" t="s">
        <v>17</v>
      </c>
      <c r="Q3" s="26">
        <v>0</v>
      </c>
      <c r="R3" s="26">
        <f t="shared" si="1"/>
        <v>0</v>
      </c>
      <c r="S3" s="26">
        <v>3000</v>
      </c>
      <c r="T3" s="26">
        <f t="shared" si="2"/>
        <v>1068000</v>
      </c>
      <c r="V3" s="1">
        <f t="shared" si="3"/>
        <v>0</v>
      </c>
    </row>
    <row r="4" spans="1:22" ht="101.25" hidden="1" customHeight="1" x14ac:dyDescent="0.3">
      <c r="A4" s="5">
        <v>6</v>
      </c>
      <c r="B4" s="4">
        <v>33651212</v>
      </c>
      <c r="C4" s="28" t="s">
        <v>18</v>
      </c>
      <c r="D4" s="5" t="s">
        <v>4</v>
      </c>
      <c r="E4" s="15" t="s">
        <v>662</v>
      </c>
      <c r="F4" s="5" t="s">
        <v>5</v>
      </c>
      <c r="G4" s="7">
        <v>3000</v>
      </c>
      <c r="H4" s="5">
        <v>50</v>
      </c>
      <c r="I4" s="4">
        <v>100</v>
      </c>
      <c r="J4" s="7">
        <f t="shared" si="0"/>
        <v>300000</v>
      </c>
      <c r="K4" s="24"/>
      <c r="L4" s="24"/>
      <c r="M4" s="24"/>
      <c r="Q4" s="26">
        <v>100</v>
      </c>
      <c r="R4" s="26">
        <f t="shared" si="1"/>
        <v>300000</v>
      </c>
      <c r="S4" s="26">
        <v>0</v>
      </c>
      <c r="T4" s="26">
        <f t="shared" si="2"/>
        <v>0</v>
      </c>
      <c r="V4" s="1">
        <f t="shared" si="3"/>
        <v>0</v>
      </c>
    </row>
    <row r="5" spans="1:22" ht="101.25" hidden="1" customHeight="1" x14ac:dyDescent="0.3">
      <c r="A5" s="5">
        <v>7</v>
      </c>
      <c r="B5" s="4">
        <v>33691176</v>
      </c>
      <c r="C5" s="28" t="s">
        <v>19</v>
      </c>
      <c r="D5" s="5" t="s">
        <v>4</v>
      </c>
      <c r="E5" s="15" t="s">
        <v>663</v>
      </c>
      <c r="F5" s="5" t="s">
        <v>5</v>
      </c>
      <c r="G5" s="7">
        <v>840</v>
      </c>
      <c r="H5" s="5">
        <v>700</v>
      </c>
      <c r="I5" s="4">
        <v>700</v>
      </c>
      <c r="J5" s="7">
        <f t="shared" si="0"/>
        <v>588000</v>
      </c>
      <c r="K5" s="24"/>
      <c r="L5" s="24"/>
      <c r="M5" s="24"/>
      <c r="Q5" s="26">
        <v>650</v>
      </c>
      <c r="R5" s="26">
        <f t="shared" si="1"/>
        <v>546000</v>
      </c>
      <c r="S5" s="26">
        <v>50</v>
      </c>
      <c r="T5" s="26">
        <f t="shared" si="2"/>
        <v>42000</v>
      </c>
      <c r="V5" s="1">
        <f t="shared" si="3"/>
        <v>0</v>
      </c>
    </row>
    <row r="6" spans="1:22" ht="101.25" hidden="1" customHeight="1" x14ac:dyDescent="0.3">
      <c r="A6" s="5">
        <v>10</v>
      </c>
      <c r="B6" s="4">
        <v>33661159</v>
      </c>
      <c r="C6" s="28" t="s">
        <v>22</v>
      </c>
      <c r="D6" s="5" t="s">
        <v>4</v>
      </c>
      <c r="E6" s="15" t="s">
        <v>23</v>
      </c>
      <c r="F6" s="5" t="s">
        <v>5</v>
      </c>
      <c r="G6" s="7">
        <v>92</v>
      </c>
      <c r="H6" s="5">
        <v>100</v>
      </c>
      <c r="I6" s="4">
        <v>150</v>
      </c>
      <c r="J6" s="7">
        <f t="shared" si="0"/>
        <v>13800</v>
      </c>
      <c r="K6" s="24" t="s">
        <v>24</v>
      </c>
      <c r="L6" s="24" t="s">
        <v>25</v>
      </c>
      <c r="M6" s="24" t="s">
        <v>6</v>
      </c>
      <c r="Q6" s="26">
        <v>150</v>
      </c>
      <c r="R6" s="26">
        <f t="shared" si="1"/>
        <v>13800</v>
      </c>
      <c r="S6" s="26">
        <v>0</v>
      </c>
      <c r="T6" s="26">
        <f t="shared" si="2"/>
        <v>0</v>
      </c>
      <c r="V6" s="1">
        <f t="shared" si="3"/>
        <v>0</v>
      </c>
    </row>
    <row r="7" spans="1:22" ht="101.25" hidden="1" customHeight="1" x14ac:dyDescent="0.3">
      <c r="A7" s="5">
        <v>11</v>
      </c>
      <c r="B7" s="4">
        <v>33671135</v>
      </c>
      <c r="C7" s="28" t="s">
        <v>26</v>
      </c>
      <c r="D7" s="5" t="s">
        <v>4</v>
      </c>
      <c r="E7" s="15" t="s">
        <v>27</v>
      </c>
      <c r="F7" s="5" t="s">
        <v>5</v>
      </c>
      <c r="G7" s="7">
        <v>86</v>
      </c>
      <c r="H7" s="5">
        <v>400</v>
      </c>
      <c r="I7" s="4">
        <v>400</v>
      </c>
      <c r="J7" s="7">
        <f t="shared" si="0"/>
        <v>34400</v>
      </c>
      <c r="K7" s="24" t="s">
        <v>28</v>
      </c>
      <c r="L7" s="24" t="s">
        <v>29</v>
      </c>
      <c r="M7" s="24" t="s">
        <v>6</v>
      </c>
      <c r="Q7" s="26">
        <v>400</v>
      </c>
      <c r="R7" s="26">
        <f t="shared" si="1"/>
        <v>34400</v>
      </c>
      <c r="S7" s="26">
        <v>0</v>
      </c>
      <c r="T7" s="26">
        <f t="shared" si="2"/>
        <v>0</v>
      </c>
      <c r="V7" s="1">
        <f t="shared" si="3"/>
        <v>0</v>
      </c>
    </row>
    <row r="8" spans="1:22" ht="101.25" hidden="1" customHeight="1" x14ac:dyDescent="0.3">
      <c r="A8" s="5">
        <v>13</v>
      </c>
      <c r="B8" s="4">
        <v>33691176</v>
      </c>
      <c r="C8" s="28" t="s">
        <v>31</v>
      </c>
      <c r="D8" s="5" t="s">
        <v>4</v>
      </c>
      <c r="E8" s="15" t="s">
        <v>32</v>
      </c>
      <c r="F8" s="5" t="s">
        <v>5</v>
      </c>
      <c r="G8" s="7">
        <v>90000</v>
      </c>
      <c r="H8" s="5">
        <v>1</v>
      </c>
      <c r="I8" s="4">
        <v>1</v>
      </c>
      <c r="J8" s="7">
        <f t="shared" si="0"/>
        <v>90000</v>
      </c>
      <c r="K8" s="24" t="s">
        <v>33</v>
      </c>
      <c r="L8" s="24" t="s">
        <v>34</v>
      </c>
      <c r="M8" s="24" t="s">
        <v>6</v>
      </c>
      <c r="N8" s="23" t="s">
        <v>35</v>
      </c>
      <c r="Q8" s="26">
        <v>1</v>
      </c>
      <c r="R8" s="26">
        <f t="shared" si="1"/>
        <v>90000</v>
      </c>
      <c r="S8" s="26"/>
      <c r="T8" s="26">
        <f t="shared" si="2"/>
        <v>0</v>
      </c>
      <c r="V8" s="1">
        <f t="shared" si="3"/>
        <v>0</v>
      </c>
    </row>
    <row r="9" spans="1:22" ht="101.25" hidden="1" customHeight="1" x14ac:dyDescent="0.3">
      <c r="A9" s="5">
        <v>14</v>
      </c>
      <c r="B9" s="4">
        <v>33691138</v>
      </c>
      <c r="C9" s="28" t="s">
        <v>36</v>
      </c>
      <c r="D9" s="5" t="s">
        <v>4</v>
      </c>
      <c r="E9" s="15" t="s">
        <v>664</v>
      </c>
      <c r="F9" s="5" t="s">
        <v>5</v>
      </c>
      <c r="G9" s="7">
        <v>276</v>
      </c>
      <c r="H9" s="5">
        <v>6000</v>
      </c>
      <c r="I9" s="4">
        <v>9000</v>
      </c>
      <c r="J9" s="7">
        <f t="shared" si="0"/>
        <v>2484000</v>
      </c>
      <c r="K9" s="24"/>
      <c r="L9" s="24"/>
      <c r="M9" s="24"/>
      <c r="Q9" s="26">
        <v>1500</v>
      </c>
      <c r="R9" s="26">
        <f t="shared" si="1"/>
        <v>414000</v>
      </c>
      <c r="S9" s="26">
        <v>7500</v>
      </c>
      <c r="T9" s="26">
        <f t="shared" si="2"/>
        <v>2070000</v>
      </c>
      <c r="V9" s="1">
        <f t="shared" si="3"/>
        <v>0</v>
      </c>
    </row>
    <row r="10" spans="1:22" ht="101.25" hidden="1" customHeight="1" x14ac:dyDescent="0.3">
      <c r="A10" s="5">
        <v>18</v>
      </c>
      <c r="B10" s="4" t="s">
        <v>41</v>
      </c>
      <c r="C10" s="28" t="s">
        <v>42</v>
      </c>
      <c r="D10" s="5" t="s">
        <v>4</v>
      </c>
      <c r="E10" s="15"/>
      <c r="F10" s="5" t="s">
        <v>5</v>
      </c>
      <c r="G10" s="7">
        <v>2690</v>
      </c>
      <c r="H10" s="5">
        <v>110</v>
      </c>
      <c r="I10" s="4">
        <v>110</v>
      </c>
      <c r="J10" s="7">
        <f t="shared" si="0"/>
        <v>295900</v>
      </c>
      <c r="K10" s="24"/>
      <c r="L10" s="24"/>
      <c r="M10" s="24"/>
      <c r="P10" s="1" t="s">
        <v>43</v>
      </c>
      <c r="Q10" s="26">
        <v>0</v>
      </c>
      <c r="R10" s="26">
        <f t="shared" si="1"/>
        <v>0</v>
      </c>
      <c r="S10" s="26">
        <v>110</v>
      </c>
      <c r="T10" s="26">
        <f t="shared" si="2"/>
        <v>295900</v>
      </c>
      <c r="V10" s="1">
        <f t="shared" si="3"/>
        <v>0</v>
      </c>
    </row>
    <row r="11" spans="1:22" ht="101.25" hidden="1" customHeight="1" x14ac:dyDescent="0.3">
      <c r="A11" s="5">
        <v>19</v>
      </c>
      <c r="B11" s="4">
        <v>33661127</v>
      </c>
      <c r="C11" s="28" t="s">
        <v>44</v>
      </c>
      <c r="D11" s="5" t="s">
        <v>4</v>
      </c>
      <c r="E11" s="15"/>
      <c r="F11" s="5" t="s">
        <v>5</v>
      </c>
      <c r="G11" s="7">
        <v>20</v>
      </c>
      <c r="H11" s="5">
        <v>400</v>
      </c>
      <c r="I11" s="4">
        <v>800</v>
      </c>
      <c r="J11" s="7">
        <f t="shared" si="0"/>
        <v>16000</v>
      </c>
      <c r="K11" s="24"/>
      <c r="L11" s="24"/>
      <c r="M11" s="24"/>
      <c r="Q11" s="26">
        <v>600</v>
      </c>
      <c r="R11" s="26">
        <f t="shared" si="1"/>
        <v>12000</v>
      </c>
      <c r="S11" s="26">
        <v>200</v>
      </c>
      <c r="T11" s="26">
        <f t="shared" si="2"/>
        <v>4000</v>
      </c>
      <c r="V11" s="1">
        <f t="shared" si="3"/>
        <v>0</v>
      </c>
    </row>
    <row r="12" spans="1:22" ht="101.25" hidden="1" customHeight="1" x14ac:dyDescent="0.3">
      <c r="A12" s="5">
        <v>21</v>
      </c>
      <c r="B12" s="4">
        <v>33691170</v>
      </c>
      <c r="C12" s="28" t="s">
        <v>46</v>
      </c>
      <c r="D12" s="5" t="s">
        <v>4</v>
      </c>
      <c r="E12" s="15" t="s">
        <v>47</v>
      </c>
      <c r="F12" s="5" t="s">
        <v>5</v>
      </c>
      <c r="G12" s="7">
        <v>14400</v>
      </c>
      <c r="H12" s="5">
        <v>200</v>
      </c>
      <c r="I12" s="4">
        <v>300</v>
      </c>
      <c r="J12" s="7">
        <f t="shared" si="0"/>
        <v>4320000</v>
      </c>
      <c r="K12" s="24"/>
      <c r="L12" s="24"/>
      <c r="M12" s="24"/>
      <c r="N12" s="23" t="s">
        <v>48</v>
      </c>
      <c r="Q12" s="26">
        <v>300</v>
      </c>
      <c r="R12" s="26">
        <f t="shared" si="1"/>
        <v>4320000</v>
      </c>
      <c r="S12" s="26">
        <v>0</v>
      </c>
      <c r="T12" s="26">
        <f t="shared" si="2"/>
        <v>0</v>
      </c>
      <c r="V12" s="1">
        <f t="shared" si="3"/>
        <v>0</v>
      </c>
    </row>
    <row r="13" spans="1:22" ht="101.25" hidden="1" customHeight="1" x14ac:dyDescent="0.3">
      <c r="A13" s="5">
        <v>22</v>
      </c>
      <c r="B13" s="4" t="s">
        <v>49</v>
      </c>
      <c r="C13" s="28" t="s">
        <v>50</v>
      </c>
      <c r="D13" s="5" t="s">
        <v>4</v>
      </c>
      <c r="E13" s="15" t="s">
        <v>51</v>
      </c>
      <c r="F13" s="5" t="s">
        <v>5</v>
      </c>
      <c r="G13" s="7">
        <v>115</v>
      </c>
      <c r="H13" s="5">
        <v>4980</v>
      </c>
      <c r="I13" s="4">
        <v>6600</v>
      </c>
      <c r="J13" s="7">
        <f t="shared" si="0"/>
        <v>759000</v>
      </c>
      <c r="K13" s="24" t="s">
        <v>52</v>
      </c>
      <c r="L13" s="24" t="s">
        <v>53</v>
      </c>
      <c r="M13" s="24" t="s">
        <v>6</v>
      </c>
      <c r="N13" s="23" t="s">
        <v>54</v>
      </c>
      <c r="Q13" s="26">
        <v>5600</v>
      </c>
      <c r="R13" s="26">
        <f t="shared" si="1"/>
        <v>644000</v>
      </c>
      <c r="S13" s="26">
        <v>1000</v>
      </c>
      <c r="T13" s="26">
        <f t="shared" si="2"/>
        <v>115000</v>
      </c>
      <c r="V13" s="1">
        <f t="shared" si="3"/>
        <v>0</v>
      </c>
    </row>
    <row r="14" spans="1:22" ht="101.25" hidden="1" customHeight="1" x14ac:dyDescent="0.3">
      <c r="A14" s="5">
        <v>26</v>
      </c>
      <c r="B14" s="4">
        <v>33651129</v>
      </c>
      <c r="C14" s="28" t="s">
        <v>58</v>
      </c>
      <c r="D14" s="5" t="s">
        <v>4</v>
      </c>
      <c r="E14" s="15" t="s">
        <v>59</v>
      </c>
      <c r="F14" s="5" t="s">
        <v>5</v>
      </c>
      <c r="G14" s="7">
        <v>200</v>
      </c>
      <c r="H14" s="5">
        <v>1100</v>
      </c>
      <c r="I14" s="4">
        <v>1200</v>
      </c>
      <c r="J14" s="7">
        <f t="shared" si="0"/>
        <v>240000</v>
      </c>
      <c r="K14" s="24" t="s">
        <v>60</v>
      </c>
      <c r="L14" s="24" t="s">
        <v>61</v>
      </c>
      <c r="M14" s="24" t="s">
        <v>39</v>
      </c>
      <c r="Q14" s="26">
        <v>0</v>
      </c>
      <c r="R14" s="26">
        <f t="shared" si="1"/>
        <v>0</v>
      </c>
      <c r="S14" s="26">
        <v>1200</v>
      </c>
      <c r="T14" s="26">
        <f t="shared" si="2"/>
        <v>240000</v>
      </c>
      <c r="V14" s="1">
        <f t="shared" si="3"/>
        <v>0</v>
      </c>
    </row>
    <row r="15" spans="1:22" ht="101.25" customHeight="1" x14ac:dyDescent="0.3">
      <c r="A15" s="5">
        <v>27</v>
      </c>
      <c r="B15" s="4">
        <v>33691226</v>
      </c>
      <c r="C15" s="28" t="s">
        <v>62</v>
      </c>
      <c r="D15" s="5" t="s">
        <v>4</v>
      </c>
      <c r="E15" s="15" t="s">
        <v>63</v>
      </c>
      <c r="F15" s="5" t="s">
        <v>5</v>
      </c>
      <c r="G15" s="7">
        <v>164</v>
      </c>
      <c r="H15" s="21">
        <f>50+100</f>
        <v>150</v>
      </c>
      <c r="I15" s="4">
        <v>200</v>
      </c>
      <c r="J15" s="7">
        <f t="shared" si="0"/>
        <v>32800</v>
      </c>
      <c r="K15" s="24" t="s">
        <v>64</v>
      </c>
      <c r="L15" s="24" t="s">
        <v>65</v>
      </c>
      <c r="M15" s="24" t="s">
        <v>6</v>
      </c>
      <c r="Q15" s="26">
        <v>200</v>
      </c>
      <c r="R15" s="26">
        <f t="shared" si="1"/>
        <v>32800</v>
      </c>
      <c r="S15" s="26">
        <v>0</v>
      </c>
      <c r="T15" s="26">
        <f t="shared" si="2"/>
        <v>0</v>
      </c>
      <c r="V15" s="1">
        <f t="shared" si="3"/>
        <v>0</v>
      </c>
    </row>
    <row r="16" spans="1:22" ht="101.25" hidden="1" customHeight="1" x14ac:dyDescent="0.3">
      <c r="A16" s="5">
        <v>28</v>
      </c>
      <c r="B16" s="4">
        <v>33611100</v>
      </c>
      <c r="C16" s="28" t="s">
        <v>66</v>
      </c>
      <c r="D16" s="5" t="s">
        <v>4</v>
      </c>
      <c r="E16" s="15" t="s">
        <v>67</v>
      </c>
      <c r="F16" s="5" t="s">
        <v>5</v>
      </c>
      <c r="G16" s="7">
        <v>11</v>
      </c>
      <c r="H16" s="5">
        <v>38500</v>
      </c>
      <c r="I16" s="4">
        <v>38000</v>
      </c>
      <c r="J16" s="7">
        <f t="shared" si="0"/>
        <v>418000</v>
      </c>
      <c r="K16" s="24" t="s">
        <v>68</v>
      </c>
      <c r="L16" s="24" t="s">
        <v>69</v>
      </c>
      <c r="M16" s="24" t="s">
        <v>6</v>
      </c>
      <c r="Q16" s="26">
        <v>34000</v>
      </c>
      <c r="R16" s="26">
        <f t="shared" si="1"/>
        <v>374000</v>
      </c>
      <c r="S16" s="26">
        <v>4000</v>
      </c>
      <c r="T16" s="26">
        <f t="shared" si="2"/>
        <v>44000</v>
      </c>
      <c r="V16" s="1">
        <f t="shared" si="3"/>
        <v>0</v>
      </c>
    </row>
    <row r="17" spans="1:22" ht="101.25" hidden="1" customHeight="1" x14ac:dyDescent="0.3">
      <c r="A17" s="5">
        <v>29</v>
      </c>
      <c r="B17" s="4">
        <v>33671113</v>
      </c>
      <c r="C17" s="28" t="s">
        <v>70</v>
      </c>
      <c r="D17" s="5" t="s">
        <v>4</v>
      </c>
      <c r="E17" s="15" t="s">
        <v>71</v>
      </c>
      <c r="F17" s="5" t="s">
        <v>5</v>
      </c>
      <c r="G17" s="7">
        <v>1150</v>
      </c>
      <c r="H17" s="5">
        <v>390</v>
      </c>
      <c r="I17" s="4">
        <v>500</v>
      </c>
      <c r="J17" s="7">
        <f t="shared" si="0"/>
        <v>575000</v>
      </c>
      <c r="K17" s="24" t="s">
        <v>72</v>
      </c>
      <c r="L17" s="24" t="s">
        <v>73</v>
      </c>
      <c r="M17" s="24" t="s">
        <v>6</v>
      </c>
      <c r="Q17" s="26">
        <v>250</v>
      </c>
      <c r="R17" s="26">
        <f t="shared" si="1"/>
        <v>287500</v>
      </c>
      <c r="S17" s="26">
        <v>250</v>
      </c>
      <c r="T17" s="26">
        <f t="shared" si="2"/>
        <v>287500</v>
      </c>
      <c r="V17" s="1">
        <f t="shared" si="3"/>
        <v>0</v>
      </c>
    </row>
    <row r="18" spans="1:22" ht="101.25" customHeight="1" x14ac:dyDescent="0.3">
      <c r="A18" s="5">
        <v>30</v>
      </c>
      <c r="B18" s="4">
        <v>33661135</v>
      </c>
      <c r="C18" s="28" t="s">
        <v>74</v>
      </c>
      <c r="D18" s="5" t="s">
        <v>4</v>
      </c>
      <c r="E18" s="15" t="s">
        <v>75</v>
      </c>
      <c r="F18" s="5" t="s">
        <v>5</v>
      </c>
      <c r="G18" s="7">
        <v>475</v>
      </c>
      <c r="H18" s="21">
        <f>3500+900</f>
        <v>4400</v>
      </c>
      <c r="I18" s="4">
        <v>4400</v>
      </c>
      <c r="J18" s="7">
        <f t="shared" si="0"/>
        <v>2090000</v>
      </c>
      <c r="K18" s="24" t="s">
        <v>76</v>
      </c>
      <c r="L18" s="24" t="s">
        <v>77</v>
      </c>
      <c r="M18" s="24" t="s">
        <v>6</v>
      </c>
      <c r="Q18" s="26">
        <v>3700</v>
      </c>
      <c r="R18" s="26">
        <f t="shared" si="1"/>
        <v>1757500</v>
      </c>
      <c r="S18" s="26">
        <v>700</v>
      </c>
      <c r="T18" s="26">
        <f t="shared" si="2"/>
        <v>332500</v>
      </c>
      <c r="V18" s="1">
        <f t="shared" si="3"/>
        <v>0</v>
      </c>
    </row>
    <row r="19" spans="1:22" ht="101.25" hidden="1" customHeight="1" x14ac:dyDescent="0.3">
      <c r="A19" s="5">
        <v>31</v>
      </c>
      <c r="B19" s="4" t="s">
        <v>78</v>
      </c>
      <c r="C19" s="28" t="s">
        <v>79</v>
      </c>
      <c r="D19" s="5" t="s">
        <v>4</v>
      </c>
      <c r="E19" s="15" t="s">
        <v>80</v>
      </c>
      <c r="F19" s="5" t="s">
        <v>5</v>
      </c>
      <c r="G19" s="7">
        <v>185</v>
      </c>
      <c r="H19" s="5">
        <v>840</v>
      </c>
      <c r="I19" s="4">
        <v>1000</v>
      </c>
      <c r="J19" s="7">
        <f t="shared" si="0"/>
        <v>185000</v>
      </c>
      <c r="K19" s="24" t="s">
        <v>81</v>
      </c>
      <c r="L19" s="24" t="s">
        <v>82</v>
      </c>
      <c r="M19" s="24" t="s">
        <v>6</v>
      </c>
      <c r="N19" s="23" t="s">
        <v>83</v>
      </c>
      <c r="Q19" s="26">
        <v>1000</v>
      </c>
      <c r="R19" s="26">
        <f t="shared" si="1"/>
        <v>185000</v>
      </c>
      <c r="S19" s="26">
        <v>0</v>
      </c>
      <c r="T19" s="26">
        <f t="shared" si="2"/>
        <v>0</v>
      </c>
      <c r="V19" s="1">
        <f t="shared" si="3"/>
        <v>0</v>
      </c>
    </row>
    <row r="20" spans="1:22" ht="101.25" hidden="1" customHeight="1" x14ac:dyDescent="0.3">
      <c r="A20" s="5">
        <v>32</v>
      </c>
      <c r="B20" s="4">
        <v>33691176</v>
      </c>
      <c r="C20" s="28" t="s">
        <v>84</v>
      </c>
      <c r="D20" s="5" t="s">
        <v>4</v>
      </c>
      <c r="E20" s="15" t="s">
        <v>85</v>
      </c>
      <c r="F20" s="5" t="s">
        <v>5</v>
      </c>
      <c r="G20" s="7">
        <v>86</v>
      </c>
      <c r="H20" s="5">
        <v>210</v>
      </c>
      <c r="I20" s="4">
        <v>210</v>
      </c>
      <c r="J20" s="7">
        <f t="shared" si="0"/>
        <v>18060</v>
      </c>
      <c r="K20" s="24" t="s">
        <v>86</v>
      </c>
      <c r="L20" s="24" t="s">
        <v>87</v>
      </c>
      <c r="M20" s="24" t="s">
        <v>6</v>
      </c>
      <c r="N20" s="23" t="s">
        <v>88</v>
      </c>
      <c r="Q20" s="26">
        <v>0</v>
      </c>
      <c r="R20" s="26">
        <f t="shared" si="1"/>
        <v>0</v>
      </c>
      <c r="S20" s="26">
        <v>210</v>
      </c>
      <c r="T20" s="26">
        <f t="shared" si="2"/>
        <v>18060</v>
      </c>
      <c r="V20" s="1">
        <f t="shared" si="3"/>
        <v>0</v>
      </c>
    </row>
    <row r="21" spans="1:22" ht="101.25" customHeight="1" x14ac:dyDescent="0.3">
      <c r="A21" s="5">
        <v>33</v>
      </c>
      <c r="B21" s="4">
        <v>33621610</v>
      </c>
      <c r="C21" s="28" t="s">
        <v>89</v>
      </c>
      <c r="D21" s="5" t="s">
        <v>4</v>
      </c>
      <c r="E21" s="15" t="s">
        <v>90</v>
      </c>
      <c r="F21" s="5" t="s">
        <v>5</v>
      </c>
      <c r="G21" s="7">
        <v>573.6</v>
      </c>
      <c r="H21" s="21">
        <f>1200+160</f>
        <v>1360</v>
      </c>
      <c r="I21" s="4">
        <v>1200</v>
      </c>
      <c r="J21" s="7">
        <f t="shared" si="0"/>
        <v>688320</v>
      </c>
      <c r="K21" s="24" t="s">
        <v>91</v>
      </c>
      <c r="L21" s="24" t="s">
        <v>92</v>
      </c>
      <c r="M21" s="24" t="s">
        <v>6</v>
      </c>
      <c r="N21" s="23" t="s">
        <v>93</v>
      </c>
      <c r="Q21" s="26">
        <v>1200</v>
      </c>
      <c r="R21" s="26">
        <f t="shared" si="1"/>
        <v>688320</v>
      </c>
      <c r="S21" s="26">
        <v>0</v>
      </c>
      <c r="T21" s="26">
        <f t="shared" si="2"/>
        <v>0</v>
      </c>
      <c r="V21" s="1">
        <f t="shared" si="3"/>
        <v>0</v>
      </c>
    </row>
    <row r="22" spans="1:22" ht="101.25" customHeight="1" x14ac:dyDescent="0.3">
      <c r="A22" s="5">
        <v>34</v>
      </c>
      <c r="B22" s="4">
        <v>33631350</v>
      </c>
      <c r="C22" s="28" t="s">
        <v>94</v>
      </c>
      <c r="D22" s="5" t="s">
        <v>4</v>
      </c>
      <c r="E22" s="15" t="s">
        <v>95</v>
      </c>
      <c r="F22" s="5" t="s">
        <v>5</v>
      </c>
      <c r="G22" s="7">
        <v>1037.53</v>
      </c>
      <c r="H22" s="21">
        <f>400+400</f>
        <v>800</v>
      </c>
      <c r="I22" s="4">
        <v>800</v>
      </c>
      <c r="J22" s="7">
        <f t="shared" si="0"/>
        <v>830024</v>
      </c>
      <c r="K22" s="24" t="s">
        <v>96</v>
      </c>
      <c r="L22" s="24" t="s">
        <v>97</v>
      </c>
      <c r="M22" s="24" t="s">
        <v>6</v>
      </c>
      <c r="N22" s="23" t="s">
        <v>98</v>
      </c>
      <c r="Q22" s="26">
        <v>800</v>
      </c>
      <c r="R22" s="26">
        <f t="shared" si="1"/>
        <v>830024</v>
      </c>
      <c r="S22" s="26">
        <v>0</v>
      </c>
      <c r="T22" s="26">
        <f t="shared" si="2"/>
        <v>0</v>
      </c>
      <c r="V22" s="1">
        <f t="shared" si="3"/>
        <v>0</v>
      </c>
    </row>
    <row r="23" spans="1:22" ht="101.25" customHeight="1" x14ac:dyDescent="0.3">
      <c r="A23" s="5">
        <v>35</v>
      </c>
      <c r="B23" s="4">
        <v>33691176</v>
      </c>
      <c r="C23" s="28" t="s">
        <v>99</v>
      </c>
      <c r="D23" s="5" t="s">
        <v>100</v>
      </c>
      <c r="E23" s="15" t="s">
        <v>101</v>
      </c>
      <c r="F23" s="5" t="s">
        <v>5</v>
      </c>
      <c r="G23" s="7">
        <v>179000</v>
      </c>
      <c r="H23" s="21">
        <f>45+5</f>
        <v>50</v>
      </c>
      <c r="I23" s="4">
        <v>50</v>
      </c>
      <c r="J23" s="7">
        <f t="shared" si="0"/>
        <v>8950000</v>
      </c>
      <c r="K23" s="24" t="s">
        <v>102</v>
      </c>
      <c r="L23" s="24" t="s">
        <v>103</v>
      </c>
      <c r="M23" s="24" t="s">
        <v>6</v>
      </c>
      <c r="N23" s="23" t="s">
        <v>104</v>
      </c>
      <c r="Q23" s="26">
        <v>50</v>
      </c>
      <c r="R23" s="26">
        <f t="shared" si="1"/>
        <v>8950000</v>
      </c>
      <c r="S23" s="26">
        <v>0</v>
      </c>
      <c r="T23" s="26">
        <f t="shared" si="2"/>
        <v>0</v>
      </c>
      <c r="V23" s="1">
        <f t="shared" si="3"/>
        <v>0</v>
      </c>
    </row>
    <row r="24" spans="1:22" ht="101.25" hidden="1" customHeight="1" x14ac:dyDescent="0.3">
      <c r="A24" s="5">
        <v>36</v>
      </c>
      <c r="B24" s="4">
        <v>33691170</v>
      </c>
      <c r="C24" s="28" t="s">
        <v>105</v>
      </c>
      <c r="D24" s="5" t="s">
        <v>4</v>
      </c>
      <c r="E24" s="15" t="s">
        <v>106</v>
      </c>
      <c r="F24" s="5" t="s">
        <v>5</v>
      </c>
      <c r="G24" s="7">
        <v>14400</v>
      </c>
      <c r="H24" s="5">
        <v>2950</v>
      </c>
      <c r="I24" s="4">
        <v>2500</v>
      </c>
      <c r="J24" s="7">
        <f t="shared" si="0"/>
        <v>36000000</v>
      </c>
      <c r="K24" s="24" t="s">
        <v>107</v>
      </c>
      <c r="L24" s="24" t="s">
        <v>108</v>
      </c>
      <c r="M24" s="24" t="s">
        <v>6</v>
      </c>
      <c r="N24" s="23" t="s">
        <v>109</v>
      </c>
      <c r="Q24" s="26">
        <v>2500</v>
      </c>
      <c r="R24" s="26">
        <f t="shared" si="1"/>
        <v>36000000</v>
      </c>
      <c r="S24" s="26">
        <v>0</v>
      </c>
      <c r="T24" s="26">
        <f t="shared" si="2"/>
        <v>0</v>
      </c>
      <c r="V24" s="1">
        <f t="shared" si="3"/>
        <v>0</v>
      </c>
    </row>
    <row r="25" spans="1:22" ht="101.25" hidden="1" customHeight="1" x14ac:dyDescent="0.3">
      <c r="A25" s="5">
        <v>37</v>
      </c>
      <c r="B25" s="4" t="s">
        <v>110</v>
      </c>
      <c r="C25" s="28" t="s">
        <v>111</v>
      </c>
      <c r="D25" s="5" t="s">
        <v>4</v>
      </c>
      <c r="E25" s="15" t="s">
        <v>112</v>
      </c>
      <c r="F25" s="5" t="s">
        <v>5</v>
      </c>
      <c r="G25" s="7">
        <v>41.47</v>
      </c>
      <c r="H25" s="5">
        <v>6000</v>
      </c>
      <c r="I25" s="4">
        <v>13000</v>
      </c>
      <c r="J25" s="7">
        <f t="shared" si="0"/>
        <v>539110</v>
      </c>
      <c r="K25" s="24" t="s">
        <v>113</v>
      </c>
      <c r="L25" s="24" t="s">
        <v>114</v>
      </c>
      <c r="M25" s="24" t="s">
        <v>6</v>
      </c>
      <c r="Q25" s="26">
        <v>9300</v>
      </c>
      <c r="R25" s="26">
        <f t="shared" si="1"/>
        <v>385671</v>
      </c>
      <c r="S25" s="26">
        <v>3700</v>
      </c>
      <c r="T25" s="26">
        <f t="shared" si="2"/>
        <v>153439</v>
      </c>
      <c r="V25" s="1">
        <f t="shared" si="3"/>
        <v>0</v>
      </c>
    </row>
    <row r="26" spans="1:22" ht="101.25" hidden="1" customHeight="1" x14ac:dyDescent="0.3">
      <c r="A26" s="5">
        <v>39</v>
      </c>
      <c r="B26" s="4">
        <v>33631230</v>
      </c>
      <c r="C26" s="28" t="s">
        <v>116</v>
      </c>
      <c r="D26" s="5" t="s">
        <v>4</v>
      </c>
      <c r="E26" s="15" t="s">
        <v>117</v>
      </c>
      <c r="F26" s="5" t="s">
        <v>5</v>
      </c>
      <c r="G26" s="7">
        <v>3000</v>
      </c>
      <c r="H26" s="5">
        <v>250</v>
      </c>
      <c r="I26" s="17">
        <v>700</v>
      </c>
      <c r="J26" s="7">
        <f t="shared" si="0"/>
        <v>2100000</v>
      </c>
      <c r="K26" s="24" t="s">
        <v>55</v>
      </c>
      <c r="L26" s="24" t="s">
        <v>118</v>
      </c>
      <c r="M26" s="24" t="s">
        <v>6</v>
      </c>
      <c r="Q26" s="26">
        <v>500</v>
      </c>
      <c r="R26" s="26">
        <f t="shared" si="1"/>
        <v>1500000</v>
      </c>
      <c r="S26" s="26">
        <v>200</v>
      </c>
      <c r="T26" s="26">
        <f t="shared" si="2"/>
        <v>600000</v>
      </c>
      <c r="V26" s="1">
        <f t="shared" si="3"/>
        <v>0</v>
      </c>
    </row>
    <row r="27" spans="1:22" ht="101.25" hidden="1" customHeight="1" x14ac:dyDescent="0.3">
      <c r="A27" s="5">
        <v>40</v>
      </c>
      <c r="B27" s="4">
        <v>33621390</v>
      </c>
      <c r="C27" s="28" t="s">
        <v>119</v>
      </c>
      <c r="D27" s="5" t="s">
        <v>4</v>
      </c>
      <c r="E27" s="15" t="s">
        <v>120</v>
      </c>
      <c r="F27" s="5" t="s">
        <v>5</v>
      </c>
      <c r="G27" s="7">
        <v>200</v>
      </c>
      <c r="H27" s="5">
        <v>2900</v>
      </c>
      <c r="I27" s="4">
        <v>3000</v>
      </c>
      <c r="J27" s="7">
        <f t="shared" si="0"/>
        <v>600000</v>
      </c>
      <c r="K27" s="24" t="s">
        <v>121</v>
      </c>
      <c r="L27" s="24" t="s">
        <v>122</v>
      </c>
      <c r="M27" s="24" t="s">
        <v>6</v>
      </c>
      <c r="Q27" s="26">
        <v>3000</v>
      </c>
      <c r="R27" s="26">
        <f t="shared" si="1"/>
        <v>600000</v>
      </c>
      <c r="S27" s="26">
        <v>0</v>
      </c>
      <c r="T27" s="26">
        <f t="shared" si="2"/>
        <v>0</v>
      </c>
      <c r="V27" s="1">
        <f t="shared" si="3"/>
        <v>0</v>
      </c>
    </row>
    <row r="28" spans="1:22" ht="101.25" hidden="1" customHeight="1" x14ac:dyDescent="0.3">
      <c r="A28" s="5">
        <v>41</v>
      </c>
      <c r="B28" s="4">
        <v>33621420</v>
      </c>
      <c r="C28" s="28" t="s">
        <v>123</v>
      </c>
      <c r="D28" s="5" t="s">
        <v>4</v>
      </c>
      <c r="E28" s="15" t="s">
        <v>124</v>
      </c>
      <c r="F28" s="5" t="s">
        <v>5</v>
      </c>
      <c r="G28" s="7">
        <v>54.38</v>
      </c>
      <c r="H28" s="5">
        <v>7000</v>
      </c>
      <c r="I28" s="4">
        <v>8500</v>
      </c>
      <c r="J28" s="7">
        <f t="shared" si="0"/>
        <v>462230</v>
      </c>
      <c r="K28" s="24" t="s">
        <v>125</v>
      </c>
      <c r="L28" s="24" t="s">
        <v>126</v>
      </c>
      <c r="M28" s="24" t="s">
        <v>6</v>
      </c>
      <c r="Q28" s="26">
        <v>8500</v>
      </c>
      <c r="R28" s="26">
        <f t="shared" si="1"/>
        <v>462230</v>
      </c>
      <c r="S28" s="26">
        <v>0</v>
      </c>
      <c r="T28" s="26">
        <f t="shared" si="2"/>
        <v>0</v>
      </c>
      <c r="V28" s="1">
        <f t="shared" si="3"/>
        <v>0</v>
      </c>
    </row>
    <row r="29" spans="1:22" ht="101.25" hidden="1" customHeight="1" x14ac:dyDescent="0.3">
      <c r="A29" s="5">
        <v>42</v>
      </c>
      <c r="B29" s="4">
        <v>33621550</v>
      </c>
      <c r="C29" s="28" t="s">
        <v>127</v>
      </c>
      <c r="D29" s="5" t="s">
        <v>4</v>
      </c>
      <c r="E29" s="15" t="s">
        <v>128</v>
      </c>
      <c r="F29" s="5" t="s">
        <v>5</v>
      </c>
      <c r="G29" s="7">
        <v>46</v>
      </c>
      <c r="H29" s="5">
        <v>4250</v>
      </c>
      <c r="I29" s="4">
        <v>3000</v>
      </c>
      <c r="J29" s="7">
        <f t="shared" si="0"/>
        <v>138000</v>
      </c>
      <c r="K29" s="24" t="s">
        <v>129</v>
      </c>
      <c r="L29" s="24" t="s">
        <v>130</v>
      </c>
      <c r="M29" s="24" t="s">
        <v>6</v>
      </c>
      <c r="Q29" s="26">
        <v>3000</v>
      </c>
      <c r="R29" s="26">
        <f t="shared" si="1"/>
        <v>138000</v>
      </c>
      <c r="S29" s="26">
        <v>0</v>
      </c>
      <c r="T29" s="26">
        <f t="shared" si="2"/>
        <v>0</v>
      </c>
      <c r="V29" s="1">
        <f t="shared" si="3"/>
        <v>0</v>
      </c>
    </row>
    <row r="30" spans="1:22" ht="101.25" customHeight="1" x14ac:dyDescent="0.3">
      <c r="A30" s="5">
        <v>43</v>
      </c>
      <c r="B30" s="4">
        <v>33691176</v>
      </c>
      <c r="C30" s="28" t="s">
        <v>131</v>
      </c>
      <c r="D30" s="5" t="s">
        <v>4</v>
      </c>
      <c r="E30" s="15" t="s">
        <v>132</v>
      </c>
      <c r="F30" s="5" t="s">
        <v>5</v>
      </c>
      <c r="G30" s="7">
        <v>720</v>
      </c>
      <c r="H30" s="21">
        <f>4550+900</f>
        <v>5450</v>
      </c>
      <c r="I30" s="4">
        <v>5500</v>
      </c>
      <c r="J30" s="7">
        <f t="shared" si="0"/>
        <v>3960000</v>
      </c>
      <c r="K30" s="24" t="s">
        <v>133</v>
      </c>
      <c r="L30" s="24" t="s">
        <v>134</v>
      </c>
      <c r="M30" s="24" t="s">
        <v>6</v>
      </c>
      <c r="N30" s="23" t="s">
        <v>135</v>
      </c>
      <c r="Q30" s="26">
        <v>5500</v>
      </c>
      <c r="R30" s="26">
        <f t="shared" si="1"/>
        <v>3960000</v>
      </c>
      <c r="S30" s="26">
        <v>0</v>
      </c>
      <c r="T30" s="26">
        <f t="shared" si="2"/>
        <v>0</v>
      </c>
      <c r="V30" s="1">
        <f t="shared" si="3"/>
        <v>0</v>
      </c>
    </row>
    <row r="31" spans="1:22" ht="101.25" hidden="1" customHeight="1" x14ac:dyDescent="0.3">
      <c r="A31" s="5">
        <v>44</v>
      </c>
      <c r="B31" s="4">
        <v>33691176</v>
      </c>
      <c r="C31" s="28" t="s">
        <v>136</v>
      </c>
      <c r="D31" s="5" t="s">
        <v>4</v>
      </c>
      <c r="E31" s="15" t="s">
        <v>137</v>
      </c>
      <c r="F31" s="5" t="s">
        <v>5</v>
      </c>
      <c r="G31" s="7">
        <v>960</v>
      </c>
      <c r="H31" s="5">
        <v>5750</v>
      </c>
      <c r="I31" s="4">
        <v>5000</v>
      </c>
      <c r="J31" s="7">
        <f t="shared" si="0"/>
        <v>4800000</v>
      </c>
      <c r="K31" s="24" t="s">
        <v>138</v>
      </c>
      <c r="L31" s="24" t="s">
        <v>139</v>
      </c>
      <c r="M31" s="24" t="s">
        <v>6</v>
      </c>
      <c r="Q31" s="26">
        <v>4300</v>
      </c>
      <c r="R31" s="26">
        <f t="shared" si="1"/>
        <v>4128000</v>
      </c>
      <c r="S31" s="26">
        <v>700</v>
      </c>
      <c r="T31" s="26">
        <f t="shared" si="2"/>
        <v>672000</v>
      </c>
      <c r="V31" s="1">
        <f t="shared" si="3"/>
        <v>0</v>
      </c>
    </row>
    <row r="32" spans="1:22" ht="101.25" customHeight="1" x14ac:dyDescent="0.3">
      <c r="A32" s="5">
        <v>45</v>
      </c>
      <c r="B32" s="4">
        <v>33661116</v>
      </c>
      <c r="C32" s="28" t="s">
        <v>140</v>
      </c>
      <c r="D32" s="5" t="s">
        <v>4</v>
      </c>
      <c r="E32" s="15" t="s">
        <v>141</v>
      </c>
      <c r="F32" s="5" t="s">
        <v>5</v>
      </c>
      <c r="G32" s="7">
        <v>712.8</v>
      </c>
      <c r="H32" s="21">
        <f>2050+200</f>
        <v>2250</v>
      </c>
      <c r="I32" s="4">
        <v>2100</v>
      </c>
      <c r="J32" s="7">
        <f t="shared" si="0"/>
        <v>1496880</v>
      </c>
      <c r="K32" s="24" t="s">
        <v>142</v>
      </c>
      <c r="L32" s="24" t="s">
        <v>143</v>
      </c>
      <c r="M32" s="24" t="s">
        <v>6</v>
      </c>
      <c r="Q32" s="26">
        <v>2100</v>
      </c>
      <c r="R32" s="26">
        <f t="shared" si="1"/>
        <v>1496880</v>
      </c>
      <c r="S32" s="26">
        <v>0</v>
      </c>
      <c r="T32" s="26">
        <f t="shared" si="2"/>
        <v>0</v>
      </c>
      <c r="V32" s="1">
        <f t="shared" si="3"/>
        <v>0</v>
      </c>
    </row>
    <row r="33" spans="1:22" ht="101.25" hidden="1" customHeight="1" x14ac:dyDescent="0.3">
      <c r="A33" s="5">
        <v>46</v>
      </c>
      <c r="B33" s="4">
        <v>33661116</v>
      </c>
      <c r="C33" s="28" t="s">
        <v>144</v>
      </c>
      <c r="D33" s="5" t="s">
        <v>4</v>
      </c>
      <c r="E33" s="15" t="s">
        <v>145</v>
      </c>
      <c r="F33" s="5" t="s">
        <v>5</v>
      </c>
      <c r="G33" s="7">
        <v>780</v>
      </c>
      <c r="H33" s="5">
        <v>500</v>
      </c>
      <c r="I33" s="4">
        <v>300</v>
      </c>
      <c r="J33" s="7">
        <f t="shared" si="0"/>
        <v>234000</v>
      </c>
      <c r="K33" s="24" t="s">
        <v>146</v>
      </c>
      <c r="L33" s="24" t="s">
        <v>147</v>
      </c>
      <c r="M33" s="24" t="s">
        <v>6</v>
      </c>
      <c r="Q33" s="26">
        <v>300</v>
      </c>
      <c r="R33" s="26">
        <f t="shared" si="1"/>
        <v>234000</v>
      </c>
      <c r="S33" s="26">
        <v>0</v>
      </c>
      <c r="T33" s="26">
        <f t="shared" si="2"/>
        <v>0</v>
      </c>
      <c r="V33" s="1">
        <f t="shared" si="3"/>
        <v>0</v>
      </c>
    </row>
    <row r="34" spans="1:22" ht="101.25" hidden="1" customHeight="1" x14ac:dyDescent="0.3">
      <c r="A34" s="5">
        <v>47</v>
      </c>
      <c r="B34" s="4">
        <v>33661116</v>
      </c>
      <c r="C34" s="28" t="s">
        <v>148</v>
      </c>
      <c r="D34" s="5" t="s">
        <v>4</v>
      </c>
      <c r="E34" s="15" t="s">
        <v>149</v>
      </c>
      <c r="F34" s="5" t="s">
        <v>5</v>
      </c>
      <c r="G34" s="7">
        <v>660</v>
      </c>
      <c r="H34" s="5">
        <v>800</v>
      </c>
      <c r="I34" s="4">
        <v>850</v>
      </c>
      <c r="J34" s="7">
        <f t="shared" ref="J34:J65" si="4">I34*G34</f>
        <v>561000</v>
      </c>
      <c r="K34" s="24" t="s">
        <v>150</v>
      </c>
      <c r="L34" s="24" t="s">
        <v>151</v>
      </c>
      <c r="M34" s="24" t="s">
        <v>6</v>
      </c>
      <c r="Q34" s="26">
        <v>850</v>
      </c>
      <c r="R34" s="26">
        <f t="shared" ref="R34:R65" si="5">Q34*G34</f>
        <v>561000</v>
      </c>
      <c r="S34" s="26">
        <v>0</v>
      </c>
      <c r="T34" s="26">
        <f t="shared" ref="T34:T65" si="6">S34*G34</f>
        <v>0</v>
      </c>
      <c r="V34" s="1">
        <f t="shared" si="3"/>
        <v>0</v>
      </c>
    </row>
    <row r="35" spans="1:22" ht="101.25" hidden="1" customHeight="1" x14ac:dyDescent="0.3">
      <c r="A35" s="5">
        <v>48</v>
      </c>
      <c r="B35" s="4">
        <v>33691135</v>
      </c>
      <c r="C35" s="28" t="s">
        <v>152</v>
      </c>
      <c r="D35" s="5" t="s">
        <v>4</v>
      </c>
      <c r="E35" s="15" t="s">
        <v>153</v>
      </c>
      <c r="F35" s="5" t="s">
        <v>5</v>
      </c>
      <c r="G35" s="7">
        <v>960</v>
      </c>
      <c r="H35" s="5">
        <v>1750</v>
      </c>
      <c r="I35" s="4">
        <v>1700</v>
      </c>
      <c r="J35" s="7">
        <f t="shared" si="4"/>
        <v>1632000</v>
      </c>
      <c r="K35" s="24" t="s">
        <v>154</v>
      </c>
      <c r="L35" s="24" t="s">
        <v>155</v>
      </c>
      <c r="M35" s="24" t="s">
        <v>6</v>
      </c>
      <c r="Q35" s="26">
        <v>1550</v>
      </c>
      <c r="R35" s="26">
        <f t="shared" si="5"/>
        <v>1488000</v>
      </c>
      <c r="S35" s="26">
        <v>150</v>
      </c>
      <c r="T35" s="26">
        <f t="shared" si="6"/>
        <v>144000</v>
      </c>
      <c r="V35" s="1">
        <f t="shared" si="3"/>
        <v>0</v>
      </c>
    </row>
    <row r="36" spans="1:22" ht="101.25" hidden="1" customHeight="1" x14ac:dyDescent="0.3">
      <c r="A36" s="5">
        <v>49</v>
      </c>
      <c r="B36" s="4">
        <v>33661154</v>
      </c>
      <c r="C36" s="28" t="s">
        <v>156</v>
      </c>
      <c r="D36" s="5" t="s">
        <v>4</v>
      </c>
      <c r="E36" s="15" t="s">
        <v>157</v>
      </c>
      <c r="F36" s="5" t="s">
        <v>5</v>
      </c>
      <c r="G36" s="7">
        <v>2400</v>
      </c>
      <c r="H36" s="5">
        <v>70</v>
      </c>
      <c r="I36" s="4">
        <v>80</v>
      </c>
      <c r="J36" s="7">
        <f t="shared" si="4"/>
        <v>192000</v>
      </c>
      <c r="K36" s="24" t="s">
        <v>158</v>
      </c>
      <c r="L36" s="24" t="s">
        <v>159</v>
      </c>
      <c r="M36" s="24" t="s">
        <v>6</v>
      </c>
      <c r="Q36" s="26">
        <v>80</v>
      </c>
      <c r="R36" s="26">
        <f t="shared" si="5"/>
        <v>192000</v>
      </c>
      <c r="S36" s="26">
        <v>0</v>
      </c>
      <c r="T36" s="26">
        <f t="shared" si="6"/>
        <v>0</v>
      </c>
      <c r="V36" s="1">
        <f t="shared" si="3"/>
        <v>0</v>
      </c>
    </row>
    <row r="37" spans="1:22" ht="101.25" customHeight="1" x14ac:dyDescent="0.3">
      <c r="A37" s="5">
        <v>50</v>
      </c>
      <c r="B37" s="4">
        <v>33651318</v>
      </c>
      <c r="C37" s="28" t="s">
        <v>160</v>
      </c>
      <c r="D37" s="5" t="s">
        <v>4</v>
      </c>
      <c r="E37" s="15" t="s">
        <v>161</v>
      </c>
      <c r="F37" s="5" t="s">
        <v>5</v>
      </c>
      <c r="G37" s="7">
        <v>4200</v>
      </c>
      <c r="H37" s="21">
        <f>100+20</f>
        <v>120</v>
      </c>
      <c r="I37" s="4">
        <v>120</v>
      </c>
      <c r="J37" s="7">
        <f t="shared" si="4"/>
        <v>504000</v>
      </c>
      <c r="K37" s="24" t="s">
        <v>162</v>
      </c>
      <c r="L37" s="24" t="s">
        <v>163</v>
      </c>
      <c r="M37" s="24" t="s">
        <v>6</v>
      </c>
      <c r="Q37" s="26">
        <v>0</v>
      </c>
      <c r="R37" s="26">
        <f t="shared" si="5"/>
        <v>0</v>
      </c>
      <c r="S37" s="26">
        <v>120</v>
      </c>
      <c r="T37" s="26">
        <f t="shared" si="6"/>
        <v>504000</v>
      </c>
      <c r="V37" s="1">
        <f t="shared" si="3"/>
        <v>0</v>
      </c>
    </row>
    <row r="38" spans="1:22" ht="101.25" hidden="1" customHeight="1" x14ac:dyDescent="0.3">
      <c r="A38" s="5">
        <v>51</v>
      </c>
      <c r="B38" s="4">
        <v>33621100</v>
      </c>
      <c r="C38" s="28" t="s">
        <v>164</v>
      </c>
      <c r="D38" s="5" t="s">
        <v>4</v>
      </c>
      <c r="E38" s="15" t="s">
        <v>165</v>
      </c>
      <c r="F38" s="5" t="s">
        <v>5</v>
      </c>
      <c r="G38" s="7">
        <v>990</v>
      </c>
      <c r="H38" s="5">
        <v>7500</v>
      </c>
      <c r="I38" s="4">
        <v>7300</v>
      </c>
      <c r="J38" s="7">
        <f t="shared" si="4"/>
        <v>7227000</v>
      </c>
      <c r="K38" s="24" t="s">
        <v>166</v>
      </c>
      <c r="L38" s="24" t="s">
        <v>167</v>
      </c>
      <c r="M38" s="24" t="s">
        <v>6</v>
      </c>
      <c r="N38" s="23" t="s">
        <v>168</v>
      </c>
      <c r="Q38" s="26">
        <v>7300</v>
      </c>
      <c r="R38" s="26">
        <f t="shared" si="5"/>
        <v>7227000</v>
      </c>
      <c r="S38" s="26">
        <v>0</v>
      </c>
      <c r="T38" s="26">
        <f t="shared" si="6"/>
        <v>0</v>
      </c>
      <c r="V38" s="1">
        <f t="shared" si="3"/>
        <v>0</v>
      </c>
    </row>
    <row r="39" spans="1:22" ht="101.25" hidden="1" customHeight="1" x14ac:dyDescent="0.3">
      <c r="A39" s="5">
        <v>52</v>
      </c>
      <c r="B39" s="4">
        <v>33611460</v>
      </c>
      <c r="C39" s="28" t="s">
        <v>169</v>
      </c>
      <c r="D39" s="5" t="s">
        <v>4</v>
      </c>
      <c r="E39" s="15" t="s">
        <v>170</v>
      </c>
      <c r="F39" s="5" t="s">
        <v>5</v>
      </c>
      <c r="G39" s="7">
        <v>116</v>
      </c>
      <c r="H39" s="5">
        <v>300</v>
      </c>
      <c r="I39" s="4">
        <v>240</v>
      </c>
      <c r="J39" s="7">
        <f t="shared" si="4"/>
        <v>27840</v>
      </c>
      <c r="K39" s="24" t="s">
        <v>171</v>
      </c>
      <c r="L39" s="24" t="s">
        <v>172</v>
      </c>
      <c r="M39" s="24" t="s">
        <v>6</v>
      </c>
      <c r="Q39" s="26">
        <v>0</v>
      </c>
      <c r="R39" s="26">
        <f t="shared" si="5"/>
        <v>0</v>
      </c>
      <c r="S39" s="26">
        <v>240</v>
      </c>
      <c r="T39" s="26">
        <f t="shared" si="6"/>
        <v>27840</v>
      </c>
      <c r="V39" s="1">
        <f t="shared" si="3"/>
        <v>0</v>
      </c>
    </row>
    <row r="40" spans="1:22" ht="101.25" customHeight="1" x14ac:dyDescent="0.3">
      <c r="A40" s="5">
        <v>53</v>
      </c>
      <c r="B40" s="4">
        <v>33651118</v>
      </c>
      <c r="C40" s="28" t="s">
        <v>173</v>
      </c>
      <c r="D40" s="5" t="s">
        <v>4</v>
      </c>
      <c r="E40" s="15" t="s">
        <v>170</v>
      </c>
      <c r="F40" s="5" t="s">
        <v>5</v>
      </c>
      <c r="G40" s="7">
        <v>108</v>
      </c>
      <c r="H40" s="21">
        <f>29500+5000</f>
        <v>34500</v>
      </c>
      <c r="I40" s="4">
        <v>35000</v>
      </c>
      <c r="J40" s="7">
        <f t="shared" si="4"/>
        <v>3780000</v>
      </c>
      <c r="K40" s="24" t="s">
        <v>174</v>
      </c>
      <c r="L40" s="24" t="s">
        <v>175</v>
      </c>
      <c r="M40" s="24" t="s">
        <v>6</v>
      </c>
      <c r="Q40" s="26">
        <v>24000</v>
      </c>
      <c r="R40" s="26">
        <f t="shared" si="5"/>
        <v>2592000</v>
      </c>
      <c r="S40" s="26">
        <v>11000</v>
      </c>
      <c r="T40" s="26">
        <f t="shared" si="6"/>
        <v>1188000</v>
      </c>
      <c r="V40" s="1">
        <f t="shared" si="3"/>
        <v>0</v>
      </c>
    </row>
    <row r="41" spans="1:22" ht="101.25" customHeight="1" x14ac:dyDescent="0.3">
      <c r="A41" s="5">
        <v>54</v>
      </c>
      <c r="B41" s="4">
        <v>33631310</v>
      </c>
      <c r="C41" s="28" t="s">
        <v>176</v>
      </c>
      <c r="D41" s="5" t="s">
        <v>4</v>
      </c>
      <c r="E41" s="15" t="s">
        <v>177</v>
      </c>
      <c r="F41" s="5" t="s">
        <v>5</v>
      </c>
      <c r="G41" s="7">
        <v>73</v>
      </c>
      <c r="H41" s="21">
        <f>8500+1000</f>
        <v>9500</v>
      </c>
      <c r="I41" s="4">
        <v>9000</v>
      </c>
      <c r="J41" s="7">
        <f t="shared" si="4"/>
        <v>657000</v>
      </c>
      <c r="K41" s="24" t="s">
        <v>178</v>
      </c>
      <c r="L41" s="24" t="s">
        <v>179</v>
      </c>
      <c r="M41" s="24" t="s">
        <v>6</v>
      </c>
      <c r="Q41" s="26">
        <v>9000</v>
      </c>
      <c r="R41" s="26">
        <f t="shared" si="5"/>
        <v>657000</v>
      </c>
      <c r="S41" s="26">
        <v>0</v>
      </c>
      <c r="T41" s="26">
        <f t="shared" si="6"/>
        <v>0</v>
      </c>
      <c r="V41" s="1">
        <f t="shared" si="3"/>
        <v>0</v>
      </c>
    </row>
    <row r="42" spans="1:22" ht="101.25" hidden="1" customHeight="1" x14ac:dyDescent="0.3">
      <c r="A42" s="5">
        <v>55</v>
      </c>
      <c r="B42" s="4">
        <v>33621620</v>
      </c>
      <c r="C42" s="28" t="s">
        <v>180</v>
      </c>
      <c r="D42" s="5" t="s">
        <v>4</v>
      </c>
      <c r="E42" s="15" t="s">
        <v>181</v>
      </c>
      <c r="F42" s="5" t="s">
        <v>5</v>
      </c>
      <c r="G42" s="7">
        <v>14.5</v>
      </c>
      <c r="H42" s="5">
        <v>5000</v>
      </c>
      <c r="I42" s="4">
        <v>5000</v>
      </c>
      <c r="J42" s="7">
        <f t="shared" si="4"/>
        <v>72500</v>
      </c>
      <c r="K42" s="24" t="s">
        <v>182</v>
      </c>
      <c r="L42" s="24" t="s">
        <v>183</v>
      </c>
      <c r="M42" s="24" t="s">
        <v>6</v>
      </c>
      <c r="Q42" s="26">
        <v>5000</v>
      </c>
      <c r="R42" s="26">
        <f t="shared" si="5"/>
        <v>72500</v>
      </c>
      <c r="S42" s="26">
        <v>0</v>
      </c>
      <c r="T42" s="26">
        <f t="shared" si="6"/>
        <v>0</v>
      </c>
      <c r="V42" s="1">
        <f t="shared" si="3"/>
        <v>0</v>
      </c>
    </row>
    <row r="43" spans="1:22" ht="101.25" customHeight="1" x14ac:dyDescent="0.3">
      <c r="A43" s="5">
        <v>56</v>
      </c>
      <c r="B43" s="4">
        <v>33631360</v>
      </c>
      <c r="C43" s="28" t="s">
        <v>184</v>
      </c>
      <c r="D43" s="5" t="s">
        <v>4</v>
      </c>
      <c r="E43" s="15" t="s">
        <v>185</v>
      </c>
      <c r="F43" s="5" t="s">
        <v>5</v>
      </c>
      <c r="G43" s="7">
        <v>220</v>
      </c>
      <c r="H43" s="21">
        <f>350+200</f>
        <v>550</v>
      </c>
      <c r="I43" s="4">
        <v>800</v>
      </c>
      <c r="J43" s="7">
        <f t="shared" si="4"/>
        <v>176000</v>
      </c>
      <c r="K43" s="24" t="s">
        <v>186</v>
      </c>
      <c r="L43" s="24" t="s">
        <v>187</v>
      </c>
      <c r="M43" s="24" t="s">
        <v>6</v>
      </c>
      <c r="Q43" s="26">
        <v>800</v>
      </c>
      <c r="R43" s="26">
        <f t="shared" si="5"/>
        <v>176000</v>
      </c>
      <c r="S43" s="26">
        <v>0</v>
      </c>
      <c r="T43" s="26">
        <f t="shared" si="6"/>
        <v>0</v>
      </c>
      <c r="V43" s="1">
        <f t="shared" si="3"/>
        <v>0</v>
      </c>
    </row>
    <row r="44" spans="1:22" ht="101.25" customHeight="1" x14ac:dyDescent="0.3">
      <c r="A44" s="5">
        <v>57</v>
      </c>
      <c r="B44" s="4">
        <v>33611170</v>
      </c>
      <c r="C44" s="28" t="s">
        <v>188</v>
      </c>
      <c r="D44" s="5" t="s">
        <v>4</v>
      </c>
      <c r="E44" s="15" t="s">
        <v>189</v>
      </c>
      <c r="F44" s="5" t="s">
        <v>5</v>
      </c>
      <c r="G44" s="7">
        <v>9</v>
      </c>
      <c r="H44" s="21">
        <f>1000+300</f>
        <v>1300</v>
      </c>
      <c r="I44" s="4">
        <v>1500</v>
      </c>
      <c r="J44" s="7">
        <f t="shared" si="4"/>
        <v>13500</v>
      </c>
      <c r="K44" s="24" t="s">
        <v>190</v>
      </c>
      <c r="L44" s="24" t="s">
        <v>191</v>
      </c>
      <c r="M44" s="24" t="s">
        <v>6</v>
      </c>
      <c r="Q44" s="26">
        <v>1300</v>
      </c>
      <c r="R44" s="26">
        <f t="shared" si="5"/>
        <v>11700</v>
      </c>
      <c r="S44" s="26">
        <v>200</v>
      </c>
      <c r="T44" s="26">
        <f t="shared" si="6"/>
        <v>1800</v>
      </c>
      <c r="V44" s="1">
        <f t="shared" si="3"/>
        <v>0</v>
      </c>
    </row>
    <row r="45" spans="1:22" ht="101.25" hidden="1" customHeight="1" x14ac:dyDescent="0.3">
      <c r="A45" s="5">
        <v>58</v>
      </c>
      <c r="B45" s="4">
        <v>33651125</v>
      </c>
      <c r="C45" s="28" t="s">
        <v>192</v>
      </c>
      <c r="D45" s="5" t="s">
        <v>4</v>
      </c>
      <c r="E45" s="15" t="s">
        <v>189</v>
      </c>
      <c r="F45" s="5" t="s">
        <v>5</v>
      </c>
      <c r="G45" s="7">
        <v>1040</v>
      </c>
      <c r="H45" s="5">
        <v>300</v>
      </c>
      <c r="I45" s="4">
        <v>400</v>
      </c>
      <c r="J45" s="7">
        <f t="shared" si="4"/>
        <v>416000</v>
      </c>
      <c r="K45" s="24" t="s">
        <v>193</v>
      </c>
      <c r="L45" s="24" t="s">
        <v>194</v>
      </c>
      <c r="M45" s="24" t="s">
        <v>6</v>
      </c>
      <c r="Q45" s="26">
        <v>0</v>
      </c>
      <c r="R45" s="26">
        <f t="shared" si="5"/>
        <v>0</v>
      </c>
      <c r="S45" s="26">
        <v>400</v>
      </c>
      <c r="T45" s="26">
        <f t="shared" si="6"/>
        <v>416000</v>
      </c>
      <c r="V45" s="1">
        <f t="shared" si="3"/>
        <v>0</v>
      </c>
    </row>
    <row r="46" spans="1:22" ht="101.25" customHeight="1" x14ac:dyDescent="0.3">
      <c r="A46" s="5">
        <v>59</v>
      </c>
      <c r="B46" s="4">
        <v>33671126</v>
      </c>
      <c r="C46" s="28" t="s">
        <v>195</v>
      </c>
      <c r="D46" s="5" t="s">
        <v>4</v>
      </c>
      <c r="E46" s="15" t="s">
        <v>196</v>
      </c>
      <c r="F46" s="5" t="s">
        <v>5</v>
      </c>
      <c r="G46" s="7">
        <v>2.52</v>
      </c>
      <c r="H46" s="21">
        <f>5300+2500</f>
        <v>7800</v>
      </c>
      <c r="I46" s="4">
        <v>7200</v>
      </c>
      <c r="J46" s="7">
        <f t="shared" si="4"/>
        <v>18144</v>
      </c>
      <c r="K46" s="24" t="s">
        <v>197</v>
      </c>
      <c r="L46" s="24" t="s">
        <v>198</v>
      </c>
      <c r="M46" s="24" t="s">
        <v>6</v>
      </c>
      <c r="Q46" s="26">
        <v>7200</v>
      </c>
      <c r="R46" s="26">
        <f t="shared" si="5"/>
        <v>18144</v>
      </c>
      <c r="S46" s="26">
        <v>0</v>
      </c>
      <c r="T46" s="26">
        <f t="shared" si="6"/>
        <v>0</v>
      </c>
      <c r="V46" s="1">
        <f t="shared" si="3"/>
        <v>0</v>
      </c>
    </row>
    <row r="47" spans="1:22" ht="101.25" customHeight="1" x14ac:dyDescent="0.3">
      <c r="A47" s="5">
        <v>60</v>
      </c>
      <c r="B47" s="4">
        <v>33651138</v>
      </c>
      <c r="C47" s="28" t="s">
        <v>199</v>
      </c>
      <c r="D47" s="5" t="s">
        <v>4</v>
      </c>
      <c r="E47" s="15" t="s">
        <v>200</v>
      </c>
      <c r="F47" s="5" t="s">
        <v>5</v>
      </c>
      <c r="G47" s="7">
        <v>2590</v>
      </c>
      <c r="H47" s="21">
        <f>40+30</f>
        <v>70</v>
      </c>
      <c r="I47" s="4">
        <v>70</v>
      </c>
      <c r="J47" s="7">
        <f t="shared" si="4"/>
        <v>181300</v>
      </c>
      <c r="K47" s="24" t="s">
        <v>201</v>
      </c>
      <c r="L47" s="24" t="s">
        <v>202</v>
      </c>
      <c r="M47" s="24" t="s">
        <v>6</v>
      </c>
      <c r="Q47" s="26">
        <v>70</v>
      </c>
      <c r="R47" s="26">
        <f t="shared" si="5"/>
        <v>181300</v>
      </c>
      <c r="S47" s="26">
        <v>0</v>
      </c>
      <c r="T47" s="26">
        <f t="shared" si="6"/>
        <v>0</v>
      </c>
      <c r="V47" s="1">
        <f t="shared" si="3"/>
        <v>0</v>
      </c>
    </row>
    <row r="48" spans="1:22" ht="101.25" customHeight="1" x14ac:dyDescent="0.3">
      <c r="A48" s="5">
        <v>61</v>
      </c>
      <c r="B48" s="4">
        <v>33691236</v>
      </c>
      <c r="C48" s="28" t="s">
        <v>203</v>
      </c>
      <c r="D48" s="5" t="s">
        <v>4</v>
      </c>
      <c r="E48" s="15" t="s">
        <v>204</v>
      </c>
      <c r="F48" s="5" t="s">
        <v>5</v>
      </c>
      <c r="G48" s="7">
        <v>130</v>
      </c>
      <c r="H48" s="21">
        <f>450+200</f>
        <v>650</v>
      </c>
      <c r="I48" s="4">
        <v>1600</v>
      </c>
      <c r="J48" s="7">
        <f t="shared" si="4"/>
        <v>208000</v>
      </c>
      <c r="K48" s="24" t="s">
        <v>205</v>
      </c>
      <c r="L48" s="24" t="s">
        <v>206</v>
      </c>
      <c r="M48" s="24" t="s">
        <v>6</v>
      </c>
      <c r="Q48" s="26">
        <v>0</v>
      </c>
      <c r="R48" s="26">
        <f t="shared" si="5"/>
        <v>0</v>
      </c>
      <c r="S48" s="26">
        <v>1600</v>
      </c>
      <c r="T48" s="26">
        <f t="shared" si="6"/>
        <v>208000</v>
      </c>
      <c r="V48" s="1">
        <f t="shared" si="3"/>
        <v>0</v>
      </c>
    </row>
    <row r="49" spans="1:22" ht="101.25" hidden="1" customHeight="1" x14ac:dyDescent="0.3">
      <c r="A49" s="5">
        <v>62</v>
      </c>
      <c r="B49" s="4">
        <v>33661147</v>
      </c>
      <c r="C49" s="28" t="s">
        <v>207</v>
      </c>
      <c r="D49" s="5" t="s">
        <v>4</v>
      </c>
      <c r="E49" s="15" t="s">
        <v>208</v>
      </c>
      <c r="F49" s="5" t="s">
        <v>5</v>
      </c>
      <c r="G49" s="7">
        <v>48</v>
      </c>
      <c r="H49" s="5">
        <v>700</v>
      </c>
      <c r="I49" s="4">
        <v>800</v>
      </c>
      <c r="J49" s="7">
        <f t="shared" si="4"/>
        <v>38400</v>
      </c>
      <c r="K49" s="24" t="s">
        <v>209</v>
      </c>
      <c r="L49" s="24" t="s">
        <v>210</v>
      </c>
      <c r="M49" s="24" t="s">
        <v>6</v>
      </c>
      <c r="Q49" s="26">
        <v>800</v>
      </c>
      <c r="R49" s="26">
        <f t="shared" si="5"/>
        <v>38400</v>
      </c>
      <c r="S49" s="26">
        <v>0</v>
      </c>
      <c r="T49" s="26">
        <f t="shared" si="6"/>
        <v>0</v>
      </c>
      <c r="V49" s="1">
        <f t="shared" si="3"/>
        <v>0</v>
      </c>
    </row>
    <row r="50" spans="1:22" ht="101.25" hidden="1" customHeight="1" x14ac:dyDescent="0.3">
      <c r="A50" s="5">
        <v>63</v>
      </c>
      <c r="B50" s="4">
        <v>33631210</v>
      </c>
      <c r="C50" s="28" t="s">
        <v>211</v>
      </c>
      <c r="D50" s="5" t="s">
        <v>4</v>
      </c>
      <c r="E50" s="15" t="s">
        <v>212</v>
      </c>
      <c r="F50" s="5" t="s">
        <v>5</v>
      </c>
      <c r="G50" s="7">
        <v>950</v>
      </c>
      <c r="H50" s="5">
        <v>40</v>
      </c>
      <c r="I50" s="4">
        <v>40</v>
      </c>
      <c r="J50" s="7">
        <f t="shared" si="4"/>
        <v>38000</v>
      </c>
      <c r="K50" s="24" t="s">
        <v>213</v>
      </c>
      <c r="L50" s="24" t="s">
        <v>214</v>
      </c>
      <c r="M50" s="24" t="s">
        <v>6</v>
      </c>
      <c r="Q50" s="26">
        <v>40</v>
      </c>
      <c r="R50" s="26">
        <f t="shared" si="5"/>
        <v>38000</v>
      </c>
      <c r="S50" s="26">
        <v>0</v>
      </c>
      <c r="T50" s="26">
        <f t="shared" si="6"/>
        <v>0</v>
      </c>
      <c r="V50" s="1">
        <f t="shared" si="3"/>
        <v>0</v>
      </c>
    </row>
    <row r="51" spans="1:22" ht="101.25" customHeight="1" x14ac:dyDescent="0.3">
      <c r="A51" s="5">
        <v>64</v>
      </c>
      <c r="B51" s="4">
        <v>33631310</v>
      </c>
      <c r="C51" s="28" t="s">
        <v>215</v>
      </c>
      <c r="D51" s="5" t="s">
        <v>4</v>
      </c>
      <c r="E51" s="15" t="s">
        <v>216</v>
      </c>
      <c r="F51" s="5" t="s">
        <v>5</v>
      </c>
      <c r="G51" s="7">
        <v>113</v>
      </c>
      <c r="H51" s="21">
        <f>500+300</f>
        <v>800</v>
      </c>
      <c r="I51" s="4">
        <v>800</v>
      </c>
      <c r="J51" s="7">
        <f t="shared" si="4"/>
        <v>90400</v>
      </c>
      <c r="K51" s="24" t="s">
        <v>217</v>
      </c>
      <c r="L51" s="24" t="s">
        <v>218</v>
      </c>
      <c r="M51" s="24" t="s">
        <v>6</v>
      </c>
      <c r="Q51" s="26">
        <v>0</v>
      </c>
      <c r="R51" s="26">
        <f t="shared" si="5"/>
        <v>0</v>
      </c>
      <c r="S51" s="26">
        <v>800</v>
      </c>
      <c r="T51" s="26">
        <f t="shared" si="6"/>
        <v>90400</v>
      </c>
      <c r="V51" s="1">
        <f t="shared" si="3"/>
        <v>0</v>
      </c>
    </row>
    <row r="52" spans="1:22" ht="101.25" hidden="1" customHeight="1" x14ac:dyDescent="0.3">
      <c r="A52" s="5">
        <v>65</v>
      </c>
      <c r="B52" s="4">
        <v>33671125</v>
      </c>
      <c r="C52" s="28" t="s">
        <v>219</v>
      </c>
      <c r="D52" s="5" t="s">
        <v>4</v>
      </c>
      <c r="E52" s="15" t="s">
        <v>220</v>
      </c>
      <c r="F52" s="5" t="s">
        <v>5</v>
      </c>
      <c r="G52" s="7">
        <v>8</v>
      </c>
      <c r="H52" s="5">
        <v>2500</v>
      </c>
      <c r="I52" s="4">
        <v>4000</v>
      </c>
      <c r="J52" s="7">
        <f t="shared" si="4"/>
        <v>32000</v>
      </c>
      <c r="K52" s="24" t="s">
        <v>221</v>
      </c>
      <c r="L52" s="24" t="s">
        <v>222</v>
      </c>
      <c r="M52" s="24" t="s">
        <v>6</v>
      </c>
      <c r="Q52" s="26">
        <v>4000</v>
      </c>
      <c r="R52" s="26">
        <f t="shared" si="5"/>
        <v>32000</v>
      </c>
      <c r="S52" s="26">
        <v>0</v>
      </c>
      <c r="T52" s="26">
        <f t="shared" si="6"/>
        <v>0</v>
      </c>
      <c r="V52" s="1">
        <f t="shared" si="3"/>
        <v>0</v>
      </c>
    </row>
    <row r="53" spans="1:22" ht="101.25" hidden="1" customHeight="1" x14ac:dyDescent="0.3">
      <c r="A53" s="5">
        <v>66</v>
      </c>
      <c r="B53" s="4">
        <v>33671130</v>
      </c>
      <c r="C53" s="28" t="s">
        <v>223</v>
      </c>
      <c r="D53" s="5" t="s">
        <v>4</v>
      </c>
      <c r="E53" s="15" t="s">
        <v>224</v>
      </c>
      <c r="F53" s="5" t="s">
        <v>5</v>
      </c>
      <c r="G53" s="7">
        <v>25.2</v>
      </c>
      <c r="H53" s="5">
        <v>6000</v>
      </c>
      <c r="I53" s="4">
        <v>15000</v>
      </c>
      <c r="J53" s="7">
        <f t="shared" si="4"/>
        <v>378000</v>
      </c>
      <c r="K53" s="24" t="s">
        <v>225</v>
      </c>
      <c r="L53" s="24" t="s">
        <v>226</v>
      </c>
      <c r="M53" s="24" t="s">
        <v>6</v>
      </c>
      <c r="Q53" s="26">
        <v>12000</v>
      </c>
      <c r="R53" s="26">
        <f t="shared" si="5"/>
        <v>302400</v>
      </c>
      <c r="S53" s="26">
        <v>3000</v>
      </c>
      <c r="T53" s="26">
        <f t="shared" si="6"/>
        <v>75600</v>
      </c>
      <c r="V53" s="1">
        <f t="shared" si="3"/>
        <v>0</v>
      </c>
    </row>
    <row r="54" spans="1:22" ht="101.25" hidden="1" customHeight="1" x14ac:dyDescent="0.3">
      <c r="A54" s="5">
        <v>67</v>
      </c>
      <c r="B54" s="4">
        <v>33621700</v>
      </c>
      <c r="C54" s="28" t="s">
        <v>227</v>
      </c>
      <c r="D54" s="5" t="s">
        <v>4</v>
      </c>
      <c r="E54" s="15" t="s">
        <v>228</v>
      </c>
      <c r="F54" s="5" t="s">
        <v>5</v>
      </c>
      <c r="G54" s="7">
        <v>15.2</v>
      </c>
      <c r="H54" s="5">
        <v>8000</v>
      </c>
      <c r="I54" s="4">
        <v>12000</v>
      </c>
      <c r="J54" s="7">
        <f t="shared" si="4"/>
        <v>182400</v>
      </c>
      <c r="K54" s="24" t="s">
        <v>229</v>
      </c>
      <c r="L54" s="24" t="s">
        <v>230</v>
      </c>
      <c r="M54" s="24" t="s">
        <v>6</v>
      </c>
      <c r="Q54" s="26">
        <v>12000</v>
      </c>
      <c r="R54" s="26">
        <f t="shared" si="5"/>
        <v>182400</v>
      </c>
      <c r="S54" s="26">
        <v>0</v>
      </c>
      <c r="T54" s="26">
        <f t="shared" si="6"/>
        <v>0</v>
      </c>
      <c r="V54" s="1">
        <f t="shared" si="3"/>
        <v>0</v>
      </c>
    </row>
    <row r="55" spans="1:22" ht="101.25" customHeight="1" x14ac:dyDescent="0.3">
      <c r="A55" s="5">
        <v>68</v>
      </c>
      <c r="B55" s="4" t="s">
        <v>231</v>
      </c>
      <c r="C55" s="28" t="s">
        <v>232</v>
      </c>
      <c r="D55" s="5" t="s">
        <v>4</v>
      </c>
      <c r="E55" s="15" t="s">
        <v>233</v>
      </c>
      <c r="F55" s="5" t="s">
        <v>5</v>
      </c>
      <c r="G55" s="7">
        <v>105</v>
      </c>
      <c r="H55" s="21">
        <f>4500+3000</f>
        <v>7500</v>
      </c>
      <c r="I55" s="4">
        <v>7500</v>
      </c>
      <c r="J55" s="7">
        <f t="shared" si="4"/>
        <v>787500</v>
      </c>
      <c r="K55" s="24" t="s">
        <v>234</v>
      </c>
      <c r="L55" s="24" t="s">
        <v>235</v>
      </c>
      <c r="M55" s="24" t="s">
        <v>6</v>
      </c>
      <c r="Q55" s="26">
        <v>0</v>
      </c>
      <c r="R55" s="26">
        <f t="shared" si="5"/>
        <v>0</v>
      </c>
      <c r="S55" s="26">
        <v>7500</v>
      </c>
      <c r="T55" s="26">
        <f t="shared" si="6"/>
        <v>787500</v>
      </c>
      <c r="V55" s="1">
        <f t="shared" si="3"/>
        <v>0</v>
      </c>
    </row>
    <row r="56" spans="1:22" ht="101.25" hidden="1" customHeight="1" x14ac:dyDescent="0.3">
      <c r="A56" s="5">
        <v>69</v>
      </c>
      <c r="B56" s="4">
        <v>33631490</v>
      </c>
      <c r="C56" s="28" t="s">
        <v>236</v>
      </c>
      <c r="D56" s="5" t="s">
        <v>4</v>
      </c>
      <c r="E56" s="15" t="s">
        <v>237</v>
      </c>
      <c r="F56" s="5" t="s">
        <v>5</v>
      </c>
      <c r="G56" s="7">
        <v>2200</v>
      </c>
      <c r="H56" s="5">
        <v>85</v>
      </c>
      <c r="I56" s="4">
        <v>100</v>
      </c>
      <c r="J56" s="7">
        <f t="shared" si="4"/>
        <v>220000</v>
      </c>
      <c r="K56" s="24" t="s">
        <v>238</v>
      </c>
      <c r="L56" s="24" t="s">
        <v>239</v>
      </c>
      <c r="M56" s="24" t="s">
        <v>6</v>
      </c>
      <c r="Q56" s="26">
        <v>100</v>
      </c>
      <c r="R56" s="26">
        <f t="shared" si="5"/>
        <v>220000</v>
      </c>
      <c r="S56" s="26">
        <v>0</v>
      </c>
      <c r="T56" s="26">
        <f t="shared" si="6"/>
        <v>0</v>
      </c>
      <c r="V56" s="1">
        <f t="shared" si="3"/>
        <v>0</v>
      </c>
    </row>
    <row r="57" spans="1:22" ht="101.25" customHeight="1" x14ac:dyDescent="0.3">
      <c r="A57" s="5">
        <v>70</v>
      </c>
      <c r="B57" s="4">
        <v>33621740</v>
      </c>
      <c r="C57" s="28" t="s">
        <v>240</v>
      </c>
      <c r="D57" s="5" t="s">
        <v>4</v>
      </c>
      <c r="E57" s="15" t="s">
        <v>241</v>
      </c>
      <c r="F57" s="5" t="s">
        <v>5</v>
      </c>
      <c r="G57" s="7">
        <v>5.7</v>
      </c>
      <c r="H57" s="21">
        <f>5700+600</f>
        <v>6300</v>
      </c>
      <c r="I57" s="4">
        <v>7200</v>
      </c>
      <c r="J57" s="7">
        <f t="shared" si="4"/>
        <v>41040</v>
      </c>
      <c r="K57" s="24" t="s">
        <v>242</v>
      </c>
      <c r="L57" s="24" t="s">
        <v>243</v>
      </c>
      <c r="M57" s="24" t="s">
        <v>6</v>
      </c>
      <c r="Q57" s="26">
        <v>7200</v>
      </c>
      <c r="R57" s="26">
        <f t="shared" si="5"/>
        <v>41040</v>
      </c>
      <c r="S57" s="26">
        <v>0</v>
      </c>
      <c r="T57" s="26">
        <f t="shared" si="6"/>
        <v>0</v>
      </c>
      <c r="V57" s="1">
        <f t="shared" si="3"/>
        <v>0</v>
      </c>
    </row>
    <row r="58" spans="1:22" ht="101.25" customHeight="1" x14ac:dyDescent="0.3">
      <c r="A58" s="5">
        <v>71</v>
      </c>
      <c r="B58" s="4">
        <v>33631290</v>
      </c>
      <c r="C58" s="28" t="s">
        <v>244</v>
      </c>
      <c r="D58" s="5" t="s">
        <v>4</v>
      </c>
      <c r="E58" s="15" t="s">
        <v>245</v>
      </c>
      <c r="F58" s="5" t="s">
        <v>5</v>
      </c>
      <c r="G58" s="7">
        <v>750</v>
      </c>
      <c r="H58" s="21">
        <f>300+50</f>
        <v>350</v>
      </c>
      <c r="I58" s="4">
        <v>420</v>
      </c>
      <c r="J58" s="7">
        <f t="shared" si="4"/>
        <v>315000</v>
      </c>
      <c r="K58" s="24" t="s">
        <v>246</v>
      </c>
      <c r="L58" s="24" t="s">
        <v>247</v>
      </c>
      <c r="M58" s="24" t="s">
        <v>6</v>
      </c>
      <c r="Q58" s="26">
        <v>0</v>
      </c>
      <c r="R58" s="26">
        <f t="shared" si="5"/>
        <v>0</v>
      </c>
      <c r="S58" s="26">
        <v>420</v>
      </c>
      <c r="T58" s="26">
        <f t="shared" si="6"/>
        <v>315000</v>
      </c>
      <c r="V58" s="1">
        <f t="shared" si="3"/>
        <v>0</v>
      </c>
    </row>
    <row r="59" spans="1:22" ht="101.25" hidden="1" customHeight="1" x14ac:dyDescent="0.3">
      <c r="A59" s="5">
        <v>74</v>
      </c>
      <c r="B59" s="4">
        <v>33691140</v>
      </c>
      <c r="C59" s="28" t="s">
        <v>250</v>
      </c>
      <c r="D59" s="5" t="s">
        <v>4</v>
      </c>
      <c r="E59" s="15" t="s">
        <v>251</v>
      </c>
      <c r="F59" s="5" t="s">
        <v>5</v>
      </c>
      <c r="G59" s="7">
        <v>93</v>
      </c>
      <c r="H59" s="5">
        <v>500</v>
      </c>
      <c r="I59" s="4">
        <v>500</v>
      </c>
      <c r="J59" s="7">
        <f t="shared" si="4"/>
        <v>46500</v>
      </c>
      <c r="K59" s="24" t="s">
        <v>252</v>
      </c>
      <c r="L59" s="24" t="s">
        <v>253</v>
      </c>
      <c r="M59" s="24" t="s">
        <v>6</v>
      </c>
      <c r="Q59" s="26">
        <v>0</v>
      </c>
      <c r="R59" s="26">
        <f t="shared" si="5"/>
        <v>0</v>
      </c>
      <c r="S59" s="26">
        <v>500</v>
      </c>
      <c r="T59" s="26">
        <f t="shared" si="6"/>
        <v>46500</v>
      </c>
      <c r="V59" s="1">
        <f t="shared" si="3"/>
        <v>0</v>
      </c>
    </row>
    <row r="60" spans="1:22" ht="101.25" customHeight="1" x14ac:dyDescent="0.3">
      <c r="A60" s="5">
        <v>75</v>
      </c>
      <c r="B60" s="4">
        <v>33691202</v>
      </c>
      <c r="C60" s="28" t="s">
        <v>254</v>
      </c>
      <c r="D60" s="5" t="s">
        <v>4</v>
      </c>
      <c r="E60" s="15" t="s">
        <v>255</v>
      </c>
      <c r="F60" s="5" t="s">
        <v>5</v>
      </c>
      <c r="G60" s="7">
        <v>183</v>
      </c>
      <c r="H60" s="21">
        <f>500+400</f>
        <v>900</v>
      </c>
      <c r="I60" s="4">
        <v>4000</v>
      </c>
      <c r="J60" s="7">
        <f t="shared" si="4"/>
        <v>732000</v>
      </c>
      <c r="K60" s="24" t="s">
        <v>256</v>
      </c>
      <c r="L60" s="24" t="s">
        <v>257</v>
      </c>
      <c r="M60" s="24" t="s">
        <v>6</v>
      </c>
      <c r="Q60" s="26">
        <v>400</v>
      </c>
      <c r="R60" s="26">
        <f t="shared" si="5"/>
        <v>73200</v>
      </c>
      <c r="S60" s="26">
        <v>3600</v>
      </c>
      <c r="T60" s="26">
        <f t="shared" si="6"/>
        <v>658800</v>
      </c>
      <c r="V60" s="1">
        <f t="shared" si="3"/>
        <v>0</v>
      </c>
    </row>
    <row r="61" spans="1:22" ht="101.25" hidden="1" customHeight="1" x14ac:dyDescent="0.3">
      <c r="A61" s="5">
        <v>76</v>
      </c>
      <c r="B61" s="4">
        <v>33621690</v>
      </c>
      <c r="C61" s="28" t="s">
        <v>258</v>
      </c>
      <c r="D61" s="5" t="s">
        <v>4</v>
      </c>
      <c r="E61" s="15" t="s">
        <v>259</v>
      </c>
      <c r="F61" s="5" t="s">
        <v>5</v>
      </c>
      <c r="G61" s="7">
        <v>26.7</v>
      </c>
      <c r="H61" s="5">
        <v>4000</v>
      </c>
      <c r="I61" s="4">
        <v>4000</v>
      </c>
      <c r="J61" s="7">
        <f t="shared" si="4"/>
        <v>106800</v>
      </c>
      <c r="K61" s="24" t="s">
        <v>260</v>
      </c>
      <c r="L61" s="24" t="s">
        <v>261</v>
      </c>
      <c r="M61" s="24" t="s">
        <v>6</v>
      </c>
      <c r="Q61" s="26">
        <v>4000</v>
      </c>
      <c r="R61" s="26">
        <f t="shared" si="5"/>
        <v>106800</v>
      </c>
      <c r="S61" s="26">
        <v>0</v>
      </c>
      <c r="T61" s="26">
        <f t="shared" si="6"/>
        <v>0</v>
      </c>
      <c r="V61" s="1">
        <f t="shared" si="3"/>
        <v>0</v>
      </c>
    </row>
    <row r="62" spans="1:22" ht="101.25" hidden="1" customHeight="1" x14ac:dyDescent="0.3">
      <c r="A62" s="5">
        <v>77</v>
      </c>
      <c r="B62" s="4">
        <v>33621590</v>
      </c>
      <c r="C62" s="28" t="s">
        <v>262</v>
      </c>
      <c r="D62" s="5" t="s">
        <v>4</v>
      </c>
      <c r="E62" s="15" t="s">
        <v>263</v>
      </c>
      <c r="F62" s="5" t="s">
        <v>5</v>
      </c>
      <c r="G62" s="7">
        <v>3.36</v>
      </c>
      <c r="H62" s="5">
        <v>2500</v>
      </c>
      <c r="I62" s="4">
        <v>2500</v>
      </c>
      <c r="J62" s="7">
        <f t="shared" si="4"/>
        <v>8400</v>
      </c>
      <c r="K62" s="24" t="s">
        <v>264</v>
      </c>
      <c r="L62" s="24" t="s">
        <v>265</v>
      </c>
      <c r="M62" s="24" t="s">
        <v>6</v>
      </c>
      <c r="Q62" s="26">
        <v>2500</v>
      </c>
      <c r="R62" s="26">
        <f t="shared" si="5"/>
        <v>8400</v>
      </c>
      <c r="S62" s="26">
        <v>0</v>
      </c>
      <c r="T62" s="26">
        <f t="shared" si="6"/>
        <v>0</v>
      </c>
      <c r="V62" s="1">
        <f t="shared" si="3"/>
        <v>0</v>
      </c>
    </row>
    <row r="63" spans="1:22" ht="101.25" customHeight="1" x14ac:dyDescent="0.3">
      <c r="A63" s="5">
        <v>78</v>
      </c>
      <c r="B63" s="4">
        <v>33691500</v>
      </c>
      <c r="C63" s="28" t="s">
        <v>266</v>
      </c>
      <c r="D63" s="5" t="s">
        <v>4</v>
      </c>
      <c r="E63" s="15" t="s">
        <v>267</v>
      </c>
      <c r="F63" s="5" t="s">
        <v>5</v>
      </c>
      <c r="G63" s="7">
        <v>1900</v>
      </c>
      <c r="H63" s="21">
        <f>350+250</f>
        <v>600</v>
      </c>
      <c r="I63" s="4">
        <v>600</v>
      </c>
      <c r="J63" s="7">
        <f t="shared" si="4"/>
        <v>1140000</v>
      </c>
      <c r="K63" s="24" t="s">
        <v>268</v>
      </c>
      <c r="L63" s="24" t="s">
        <v>269</v>
      </c>
      <c r="M63" s="24" t="s">
        <v>6</v>
      </c>
      <c r="Q63" s="26">
        <v>600</v>
      </c>
      <c r="R63" s="26">
        <f t="shared" si="5"/>
        <v>1140000</v>
      </c>
      <c r="S63" s="26">
        <v>0</v>
      </c>
      <c r="T63" s="26">
        <f t="shared" si="6"/>
        <v>0</v>
      </c>
      <c r="V63" s="1">
        <f t="shared" si="3"/>
        <v>0</v>
      </c>
    </row>
    <row r="64" spans="1:22" ht="101.25" hidden="1" customHeight="1" x14ac:dyDescent="0.3">
      <c r="A64" s="5">
        <v>79</v>
      </c>
      <c r="B64" s="4" t="s">
        <v>270</v>
      </c>
      <c r="C64" s="28" t="s">
        <v>271</v>
      </c>
      <c r="D64" s="5" t="s">
        <v>4</v>
      </c>
      <c r="E64" s="15" t="s">
        <v>272</v>
      </c>
      <c r="F64" s="5" t="s">
        <v>5</v>
      </c>
      <c r="G64" s="7">
        <v>42</v>
      </c>
      <c r="H64" s="5">
        <v>1400</v>
      </c>
      <c r="I64" s="4">
        <v>3200</v>
      </c>
      <c r="J64" s="7">
        <f t="shared" si="4"/>
        <v>134400</v>
      </c>
      <c r="K64" s="24" t="s">
        <v>273</v>
      </c>
      <c r="L64" s="24" t="s">
        <v>274</v>
      </c>
      <c r="M64" s="24" t="s">
        <v>6</v>
      </c>
      <c r="Q64" s="26">
        <v>3200</v>
      </c>
      <c r="R64" s="26">
        <f t="shared" si="5"/>
        <v>134400</v>
      </c>
      <c r="S64" s="26">
        <v>0</v>
      </c>
      <c r="T64" s="26">
        <f t="shared" si="6"/>
        <v>0</v>
      </c>
      <c r="V64" s="1">
        <f t="shared" si="3"/>
        <v>0</v>
      </c>
    </row>
    <row r="65" spans="1:22" ht="101.25" customHeight="1" x14ac:dyDescent="0.3">
      <c r="A65" s="5">
        <v>80</v>
      </c>
      <c r="B65" s="4">
        <v>33611130</v>
      </c>
      <c r="C65" s="28" t="s">
        <v>275</v>
      </c>
      <c r="D65" s="5" t="s">
        <v>4</v>
      </c>
      <c r="E65" s="15" t="s">
        <v>276</v>
      </c>
      <c r="F65" s="5" t="s">
        <v>5</v>
      </c>
      <c r="G65" s="7">
        <v>54</v>
      </c>
      <c r="H65" s="21">
        <f>500+600</f>
        <v>1100</v>
      </c>
      <c r="I65" s="4">
        <v>2500</v>
      </c>
      <c r="J65" s="7">
        <f t="shared" si="4"/>
        <v>135000</v>
      </c>
      <c r="K65" s="24" t="s">
        <v>277</v>
      </c>
      <c r="L65" s="24" t="s">
        <v>278</v>
      </c>
      <c r="M65" s="24" t="s">
        <v>6</v>
      </c>
      <c r="Q65" s="26">
        <v>2200</v>
      </c>
      <c r="R65" s="26">
        <f t="shared" si="5"/>
        <v>118800</v>
      </c>
      <c r="S65" s="26">
        <v>300</v>
      </c>
      <c r="T65" s="26">
        <f t="shared" si="6"/>
        <v>16200</v>
      </c>
      <c r="V65" s="1">
        <f t="shared" si="3"/>
        <v>0</v>
      </c>
    </row>
    <row r="66" spans="1:22" ht="101.25" customHeight="1" x14ac:dyDescent="0.3">
      <c r="A66" s="5">
        <v>81</v>
      </c>
      <c r="B66" s="4">
        <v>33621290</v>
      </c>
      <c r="C66" s="28" t="s">
        <v>279</v>
      </c>
      <c r="D66" s="5" t="s">
        <v>4</v>
      </c>
      <c r="E66" s="15" t="s">
        <v>280</v>
      </c>
      <c r="F66" s="5" t="s">
        <v>5</v>
      </c>
      <c r="G66" s="7">
        <v>106</v>
      </c>
      <c r="H66" s="21">
        <f>2750+600</f>
        <v>3350</v>
      </c>
      <c r="I66" s="4">
        <v>3600</v>
      </c>
      <c r="J66" s="7">
        <f t="shared" ref="J66:J97" si="7">I66*G66</f>
        <v>381600</v>
      </c>
      <c r="K66" s="24" t="s">
        <v>281</v>
      </c>
      <c r="L66" s="24" t="s">
        <v>282</v>
      </c>
      <c r="M66" s="24" t="s">
        <v>39</v>
      </c>
      <c r="Q66" s="26">
        <v>2600</v>
      </c>
      <c r="R66" s="26">
        <f t="shared" ref="R66:R97" si="8">Q66*G66</f>
        <v>275600</v>
      </c>
      <c r="S66" s="26">
        <v>1000</v>
      </c>
      <c r="T66" s="26">
        <f t="shared" ref="T66:T97" si="9">S66*G66</f>
        <v>106000</v>
      </c>
      <c r="V66" s="1">
        <f t="shared" ref="V66:V129" si="10">I66-Q66-S66</f>
        <v>0</v>
      </c>
    </row>
    <row r="67" spans="1:22" ht="101.25" hidden="1" customHeight="1" x14ac:dyDescent="0.3">
      <c r="A67" s="5">
        <v>82</v>
      </c>
      <c r="B67" s="4">
        <v>33651192</v>
      </c>
      <c r="C67" s="28" t="s">
        <v>283</v>
      </c>
      <c r="D67" s="5" t="s">
        <v>4</v>
      </c>
      <c r="E67" s="15" t="s">
        <v>284</v>
      </c>
      <c r="F67" s="5" t="s">
        <v>5</v>
      </c>
      <c r="G67" s="7">
        <v>120000</v>
      </c>
      <c r="H67" s="5">
        <v>8</v>
      </c>
      <c r="I67" s="4">
        <v>8</v>
      </c>
      <c r="J67" s="7">
        <f t="shared" si="7"/>
        <v>960000</v>
      </c>
      <c r="K67" s="24" t="s">
        <v>285</v>
      </c>
      <c r="L67" s="24" t="s">
        <v>286</v>
      </c>
      <c r="M67" s="24" t="s">
        <v>6</v>
      </c>
      <c r="N67" s="23" t="s">
        <v>287</v>
      </c>
      <c r="Q67" s="26">
        <v>0</v>
      </c>
      <c r="R67" s="26">
        <f t="shared" si="8"/>
        <v>0</v>
      </c>
      <c r="S67" s="26">
        <v>8</v>
      </c>
      <c r="T67" s="26">
        <f t="shared" si="9"/>
        <v>960000</v>
      </c>
      <c r="V67" s="1">
        <f t="shared" si="10"/>
        <v>0</v>
      </c>
    </row>
    <row r="68" spans="1:22" ht="101.25" hidden="1" customHeight="1" x14ac:dyDescent="0.3">
      <c r="A68" s="5">
        <v>83</v>
      </c>
      <c r="B68" s="4">
        <v>33621360</v>
      </c>
      <c r="C68" s="28" t="s">
        <v>288</v>
      </c>
      <c r="D68" s="5" t="s">
        <v>4</v>
      </c>
      <c r="E68" s="15" t="s">
        <v>289</v>
      </c>
      <c r="F68" s="5" t="s">
        <v>5</v>
      </c>
      <c r="G68" s="7">
        <v>720</v>
      </c>
      <c r="H68" s="5">
        <v>5050</v>
      </c>
      <c r="I68" s="4">
        <v>4400</v>
      </c>
      <c r="J68" s="7">
        <f t="shared" si="7"/>
        <v>3168000</v>
      </c>
      <c r="K68" s="24" t="s">
        <v>290</v>
      </c>
      <c r="L68" s="24" t="s">
        <v>291</v>
      </c>
      <c r="M68" s="24" t="s">
        <v>6</v>
      </c>
      <c r="N68" s="23" t="s">
        <v>292</v>
      </c>
      <c r="Q68" s="26">
        <v>4400</v>
      </c>
      <c r="R68" s="26">
        <f t="shared" si="8"/>
        <v>3168000</v>
      </c>
      <c r="S68" s="26">
        <v>0</v>
      </c>
      <c r="T68" s="26">
        <f t="shared" si="9"/>
        <v>0</v>
      </c>
      <c r="V68" s="1">
        <f t="shared" si="10"/>
        <v>0</v>
      </c>
    </row>
    <row r="69" spans="1:22" ht="101.25" hidden="1" customHeight="1" x14ac:dyDescent="0.3">
      <c r="A69" s="5">
        <v>84</v>
      </c>
      <c r="B69" s="4">
        <v>33651163</v>
      </c>
      <c r="C69" s="28" t="s">
        <v>293</v>
      </c>
      <c r="D69" s="5" t="s">
        <v>4</v>
      </c>
      <c r="E69" s="15" t="s">
        <v>294</v>
      </c>
      <c r="F69" s="5" t="s">
        <v>5</v>
      </c>
      <c r="G69" s="7">
        <v>1483</v>
      </c>
      <c r="H69" s="5">
        <v>3000</v>
      </c>
      <c r="I69" s="4">
        <v>2000</v>
      </c>
      <c r="J69" s="7">
        <f t="shared" si="7"/>
        <v>2966000</v>
      </c>
      <c r="K69" s="24" t="s">
        <v>295</v>
      </c>
      <c r="L69" s="24" t="s">
        <v>296</v>
      </c>
      <c r="M69" s="24" t="s">
        <v>6</v>
      </c>
      <c r="N69" s="23" t="s">
        <v>297</v>
      </c>
      <c r="Q69" s="26">
        <v>300</v>
      </c>
      <c r="R69" s="26">
        <f t="shared" si="8"/>
        <v>444900</v>
      </c>
      <c r="S69" s="26">
        <v>1700</v>
      </c>
      <c r="T69" s="26">
        <f t="shared" si="9"/>
        <v>2521100</v>
      </c>
      <c r="V69" s="1">
        <f t="shared" si="10"/>
        <v>0</v>
      </c>
    </row>
    <row r="70" spans="1:22" ht="101.25" customHeight="1" x14ac:dyDescent="0.3">
      <c r="A70" s="5">
        <v>85</v>
      </c>
      <c r="B70" s="4">
        <v>33691176</v>
      </c>
      <c r="C70" s="28" t="s">
        <v>298</v>
      </c>
      <c r="D70" s="5" t="s">
        <v>4</v>
      </c>
      <c r="E70" s="15" t="s">
        <v>299</v>
      </c>
      <c r="F70" s="5" t="s">
        <v>5</v>
      </c>
      <c r="G70" s="7">
        <v>3009</v>
      </c>
      <c r="H70" s="21">
        <f>5000+1450</f>
        <v>6450</v>
      </c>
      <c r="I70" s="4">
        <v>5000</v>
      </c>
      <c r="J70" s="7">
        <f t="shared" si="7"/>
        <v>15045000</v>
      </c>
      <c r="K70" s="24" t="s">
        <v>300</v>
      </c>
      <c r="L70" s="24" t="s">
        <v>301</v>
      </c>
      <c r="M70" s="24" t="s">
        <v>6</v>
      </c>
      <c r="Q70" s="26">
        <v>0</v>
      </c>
      <c r="R70" s="26">
        <f t="shared" si="8"/>
        <v>0</v>
      </c>
      <c r="S70" s="26">
        <v>5000</v>
      </c>
      <c r="T70" s="26">
        <f t="shared" si="9"/>
        <v>15045000</v>
      </c>
      <c r="V70" s="1">
        <f t="shared" si="10"/>
        <v>0</v>
      </c>
    </row>
    <row r="71" spans="1:22" ht="101.25" hidden="1" customHeight="1" x14ac:dyDescent="0.3">
      <c r="A71" s="5">
        <v>86</v>
      </c>
      <c r="B71" s="4">
        <v>33691176</v>
      </c>
      <c r="C71" s="28" t="s">
        <v>302</v>
      </c>
      <c r="D71" s="5" t="s">
        <v>4</v>
      </c>
      <c r="E71" s="15" t="s">
        <v>303</v>
      </c>
      <c r="F71" s="5" t="s">
        <v>5</v>
      </c>
      <c r="G71" s="7">
        <v>1200</v>
      </c>
      <c r="H71" s="5">
        <v>1800</v>
      </c>
      <c r="I71" s="4">
        <v>2800</v>
      </c>
      <c r="J71" s="7">
        <f t="shared" si="7"/>
        <v>3360000</v>
      </c>
      <c r="K71" s="24" t="s">
        <v>304</v>
      </c>
      <c r="L71" s="24" t="s">
        <v>305</v>
      </c>
      <c r="M71" s="24" t="s">
        <v>6</v>
      </c>
      <c r="N71" s="23" t="s">
        <v>306</v>
      </c>
      <c r="Q71" s="26">
        <v>2500</v>
      </c>
      <c r="R71" s="26">
        <f t="shared" si="8"/>
        <v>3000000</v>
      </c>
      <c r="S71" s="26">
        <v>300</v>
      </c>
      <c r="T71" s="26">
        <f t="shared" si="9"/>
        <v>360000</v>
      </c>
      <c r="V71" s="1">
        <f t="shared" si="10"/>
        <v>0</v>
      </c>
    </row>
    <row r="72" spans="1:22" ht="101.25" customHeight="1" x14ac:dyDescent="0.3">
      <c r="A72" s="5">
        <v>87</v>
      </c>
      <c r="B72" s="4">
        <v>33651170</v>
      </c>
      <c r="C72" s="28" t="s">
        <v>307</v>
      </c>
      <c r="D72" s="5" t="s">
        <v>4</v>
      </c>
      <c r="E72" s="15" t="s">
        <v>308</v>
      </c>
      <c r="F72" s="5" t="s">
        <v>5</v>
      </c>
      <c r="G72" s="7">
        <v>18.5</v>
      </c>
      <c r="H72" s="21">
        <f>1000+300</f>
        <v>1300</v>
      </c>
      <c r="I72" s="4">
        <v>2000</v>
      </c>
      <c r="J72" s="7">
        <f t="shared" si="7"/>
        <v>37000</v>
      </c>
      <c r="K72" s="24" t="s">
        <v>309</v>
      </c>
      <c r="L72" s="24" t="s">
        <v>310</v>
      </c>
      <c r="M72" s="24" t="s">
        <v>6</v>
      </c>
      <c r="N72" s="23" t="s">
        <v>311</v>
      </c>
      <c r="Q72" s="26">
        <v>0</v>
      </c>
      <c r="R72" s="26">
        <f t="shared" si="8"/>
        <v>0</v>
      </c>
      <c r="S72" s="26">
        <v>2000</v>
      </c>
      <c r="T72" s="26">
        <f t="shared" si="9"/>
        <v>37000</v>
      </c>
      <c r="V72" s="1">
        <f t="shared" si="10"/>
        <v>0</v>
      </c>
    </row>
    <row r="73" spans="1:22" ht="101.25" hidden="1" customHeight="1" x14ac:dyDescent="0.3">
      <c r="A73" s="5">
        <v>88</v>
      </c>
      <c r="B73" s="4">
        <v>33651134</v>
      </c>
      <c r="C73" s="28" t="s">
        <v>312</v>
      </c>
      <c r="D73" s="5" t="s">
        <v>4</v>
      </c>
      <c r="E73" s="15" t="s">
        <v>313</v>
      </c>
      <c r="F73" s="5" t="s">
        <v>5</v>
      </c>
      <c r="G73" s="7">
        <v>28.5</v>
      </c>
      <c r="H73" s="5">
        <v>500</v>
      </c>
      <c r="I73" s="4">
        <v>1000</v>
      </c>
      <c r="J73" s="7">
        <f t="shared" si="7"/>
        <v>28500</v>
      </c>
      <c r="K73" s="24" t="s">
        <v>314</v>
      </c>
      <c r="L73" s="24" t="s">
        <v>315</v>
      </c>
      <c r="M73" s="24" t="s">
        <v>6</v>
      </c>
      <c r="Q73" s="26">
        <v>600</v>
      </c>
      <c r="R73" s="26">
        <f t="shared" si="8"/>
        <v>17100</v>
      </c>
      <c r="S73" s="26">
        <v>400</v>
      </c>
      <c r="T73" s="26">
        <f t="shared" si="9"/>
        <v>11400</v>
      </c>
      <c r="V73" s="1">
        <f t="shared" si="10"/>
        <v>0</v>
      </c>
    </row>
    <row r="74" spans="1:22" ht="101.25" hidden="1" customHeight="1" x14ac:dyDescent="0.3">
      <c r="A74" s="5">
        <v>89</v>
      </c>
      <c r="B74" s="4">
        <v>33611170</v>
      </c>
      <c r="C74" s="28" t="s">
        <v>316</v>
      </c>
      <c r="D74" s="5" t="s">
        <v>4</v>
      </c>
      <c r="E74" s="15" t="s">
        <v>317</v>
      </c>
      <c r="F74" s="5" t="s">
        <v>5</v>
      </c>
      <c r="G74" s="7">
        <v>45</v>
      </c>
      <c r="H74" s="5">
        <v>2200</v>
      </c>
      <c r="I74" s="4">
        <v>1100</v>
      </c>
      <c r="J74" s="7">
        <f t="shared" si="7"/>
        <v>49500</v>
      </c>
      <c r="K74" s="24" t="s">
        <v>318</v>
      </c>
      <c r="L74" s="24" t="s">
        <v>319</v>
      </c>
      <c r="M74" s="24" t="s">
        <v>6</v>
      </c>
      <c r="Q74" s="26">
        <v>100</v>
      </c>
      <c r="R74" s="26">
        <f t="shared" si="8"/>
        <v>4500</v>
      </c>
      <c r="S74" s="26">
        <v>1000</v>
      </c>
      <c r="T74" s="26">
        <f t="shared" si="9"/>
        <v>45000</v>
      </c>
      <c r="V74" s="1">
        <f t="shared" si="10"/>
        <v>0</v>
      </c>
    </row>
    <row r="75" spans="1:22" ht="101.25" hidden="1" customHeight="1" x14ac:dyDescent="0.3">
      <c r="A75" s="5">
        <v>90</v>
      </c>
      <c r="B75" s="4">
        <v>33611240</v>
      </c>
      <c r="C75" s="28" t="s">
        <v>320</v>
      </c>
      <c r="D75" s="5" t="s">
        <v>4</v>
      </c>
      <c r="E75" s="15" t="s">
        <v>321</v>
      </c>
      <c r="F75" s="5" t="s">
        <v>5</v>
      </c>
      <c r="G75" s="7">
        <v>4</v>
      </c>
      <c r="H75" s="5">
        <v>8500</v>
      </c>
      <c r="I75" s="4">
        <v>8000</v>
      </c>
      <c r="J75" s="7">
        <f t="shared" si="7"/>
        <v>32000</v>
      </c>
      <c r="K75" s="24" t="s">
        <v>322</v>
      </c>
      <c r="L75" s="24" t="s">
        <v>323</v>
      </c>
      <c r="M75" s="24" t="s">
        <v>6</v>
      </c>
      <c r="Q75" s="26">
        <v>0</v>
      </c>
      <c r="R75" s="26">
        <f t="shared" si="8"/>
        <v>0</v>
      </c>
      <c r="S75" s="26">
        <v>8000</v>
      </c>
      <c r="T75" s="26">
        <f t="shared" si="9"/>
        <v>32000</v>
      </c>
      <c r="V75" s="1">
        <f t="shared" si="10"/>
        <v>0</v>
      </c>
    </row>
    <row r="76" spans="1:22" ht="101.25" hidden="1" customHeight="1" x14ac:dyDescent="0.3">
      <c r="A76" s="5">
        <v>91</v>
      </c>
      <c r="B76" s="4">
        <v>33661156</v>
      </c>
      <c r="C76" s="28" t="s">
        <v>324</v>
      </c>
      <c r="D76" s="5" t="s">
        <v>4</v>
      </c>
      <c r="E76" s="15" t="s">
        <v>325</v>
      </c>
      <c r="F76" s="5" t="s">
        <v>5</v>
      </c>
      <c r="G76" s="7">
        <v>374</v>
      </c>
      <c r="H76" s="5">
        <v>20</v>
      </c>
      <c r="I76" s="4">
        <v>20</v>
      </c>
      <c r="J76" s="7">
        <f t="shared" si="7"/>
        <v>7480</v>
      </c>
      <c r="K76" s="24" t="s">
        <v>326</v>
      </c>
      <c r="L76" s="24" t="s">
        <v>327</v>
      </c>
      <c r="M76" s="24" t="s">
        <v>6</v>
      </c>
      <c r="Q76" s="26">
        <v>20</v>
      </c>
      <c r="R76" s="26">
        <f t="shared" si="8"/>
        <v>7480</v>
      </c>
      <c r="S76" s="26">
        <v>0</v>
      </c>
      <c r="T76" s="26">
        <f t="shared" si="9"/>
        <v>0</v>
      </c>
      <c r="V76" s="1">
        <f t="shared" si="10"/>
        <v>0</v>
      </c>
    </row>
    <row r="77" spans="1:22" ht="101.25" hidden="1" customHeight="1" x14ac:dyDescent="0.3">
      <c r="A77" s="5">
        <v>92</v>
      </c>
      <c r="B77" s="4">
        <v>33141165</v>
      </c>
      <c r="C77" s="28" t="s">
        <v>328</v>
      </c>
      <c r="D77" s="5" t="s">
        <v>4</v>
      </c>
      <c r="E77" s="15" t="s">
        <v>329</v>
      </c>
      <c r="F77" s="5" t="s">
        <v>5</v>
      </c>
      <c r="G77" s="7">
        <v>14786</v>
      </c>
      <c r="H77" s="5">
        <v>50</v>
      </c>
      <c r="I77" s="4">
        <v>50</v>
      </c>
      <c r="J77" s="7">
        <f t="shared" si="7"/>
        <v>739300</v>
      </c>
      <c r="K77" s="24" t="s">
        <v>330</v>
      </c>
      <c r="L77" s="24" t="s">
        <v>331</v>
      </c>
      <c r="M77" s="24" t="s">
        <v>6</v>
      </c>
      <c r="Q77" s="26">
        <v>0</v>
      </c>
      <c r="R77" s="26">
        <f t="shared" si="8"/>
        <v>0</v>
      </c>
      <c r="S77" s="26">
        <v>50</v>
      </c>
      <c r="T77" s="26">
        <f t="shared" si="9"/>
        <v>739300</v>
      </c>
      <c r="V77" s="1">
        <f t="shared" si="10"/>
        <v>0</v>
      </c>
    </row>
    <row r="78" spans="1:22" ht="101.25" customHeight="1" x14ac:dyDescent="0.3">
      <c r="A78" s="5">
        <v>94</v>
      </c>
      <c r="B78" s="4">
        <v>33661117</v>
      </c>
      <c r="C78" s="28" t="s">
        <v>333</v>
      </c>
      <c r="D78" s="5" t="s">
        <v>4</v>
      </c>
      <c r="E78" s="15" t="s">
        <v>334</v>
      </c>
      <c r="F78" s="5" t="s">
        <v>5</v>
      </c>
      <c r="G78" s="7">
        <v>2.4300000000000002</v>
      </c>
      <c r="H78" s="21">
        <f>1500+600</f>
        <v>2100</v>
      </c>
      <c r="I78" s="4">
        <v>3600</v>
      </c>
      <c r="J78" s="7">
        <f t="shared" si="7"/>
        <v>8748</v>
      </c>
      <c r="K78" s="24" t="s">
        <v>335</v>
      </c>
      <c r="L78" s="24" t="s">
        <v>336</v>
      </c>
      <c r="M78" s="24" t="s">
        <v>6</v>
      </c>
      <c r="Q78" s="26">
        <v>3000</v>
      </c>
      <c r="R78" s="26">
        <f t="shared" si="8"/>
        <v>7290.0000000000009</v>
      </c>
      <c r="S78" s="26">
        <v>600</v>
      </c>
      <c r="T78" s="26">
        <f t="shared" si="9"/>
        <v>1458</v>
      </c>
      <c r="V78" s="1">
        <f t="shared" si="10"/>
        <v>0</v>
      </c>
    </row>
    <row r="79" spans="1:22" ht="101.25" hidden="1" customHeight="1" x14ac:dyDescent="0.3">
      <c r="A79" s="5">
        <v>95</v>
      </c>
      <c r="B79" s="4">
        <v>33691176</v>
      </c>
      <c r="C79" s="28" t="s">
        <v>337</v>
      </c>
      <c r="D79" s="5" t="s">
        <v>4</v>
      </c>
      <c r="E79" s="15" t="s">
        <v>338</v>
      </c>
      <c r="F79" s="5" t="s">
        <v>5</v>
      </c>
      <c r="G79" s="7">
        <v>147.97999999999999</v>
      </c>
      <c r="H79" s="5">
        <v>1000</v>
      </c>
      <c r="I79" s="4">
        <v>2500</v>
      </c>
      <c r="J79" s="7">
        <f t="shared" si="7"/>
        <v>369950</v>
      </c>
      <c r="K79" s="24" t="s">
        <v>339</v>
      </c>
      <c r="L79" s="24" t="s">
        <v>340</v>
      </c>
      <c r="M79" s="24" t="s">
        <v>6</v>
      </c>
      <c r="Q79" s="26">
        <v>2500</v>
      </c>
      <c r="R79" s="26">
        <f t="shared" si="8"/>
        <v>369950</v>
      </c>
      <c r="S79" s="26">
        <v>0</v>
      </c>
      <c r="T79" s="26">
        <f t="shared" si="9"/>
        <v>0</v>
      </c>
      <c r="V79" s="1">
        <f t="shared" si="10"/>
        <v>0</v>
      </c>
    </row>
    <row r="80" spans="1:22" ht="101.25" hidden="1" customHeight="1" x14ac:dyDescent="0.3">
      <c r="A80" s="5">
        <v>96</v>
      </c>
      <c r="B80" s="4">
        <v>33661126</v>
      </c>
      <c r="C80" s="28" t="s">
        <v>341</v>
      </c>
      <c r="D80" s="5" t="s">
        <v>4</v>
      </c>
      <c r="E80" s="15" t="s">
        <v>342</v>
      </c>
      <c r="F80" s="5" t="s">
        <v>5</v>
      </c>
      <c r="G80" s="7">
        <v>12</v>
      </c>
      <c r="H80" s="5">
        <v>650</v>
      </c>
      <c r="I80" s="4">
        <v>1200</v>
      </c>
      <c r="J80" s="7">
        <f t="shared" si="7"/>
        <v>14400</v>
      </c>
      <c r="K80" s="24" t="s">
        <v>343</v>
      </c>
      <c r="L80" s="24" t="s">
        <v>344</v>
      </c>
      <c r="M80" s="24" t="s">
        <v>6</v>
      </c>
      <c r="Q80" s="26">
        <v>900</v>
      </c>
      <c r="R80" s="26">
        <f t="shared" si="8"/>
        <v>10800</v>
      </c>
      <c r="S80" s="26">
        <v>300</v>
      </c>
      <c r="T80" s="26">
        <f t="shared" si="9"/>
        <v>3600</v>
      </c>
      <c r="V80" s="1">
        <f t="shared" si="10"/>
        <v>0</v>
      </c>
    </row>
    <row r="81" spans="1:22" ht="101.25" hidden="1" customHeight="1" x14ac:dyDescent="0.3">
      <c r="A81" s="5">
        <v>97</v>
      </c>
      <c r="B81" s="4">
        <v>33611180</v>
      </c>
      <c r="C81" s="28" t="s">
        <v>345</v>
      </c>
      <c r="D81" s="5" t="s">
        <v>4</v>
      </c>
      <c r="E81" s="15" t="s">
        <v>346</v>
      </c>
      <c r="F81" s="5" t="s">
        <v>5</v>
      </c>
      <c r="G81" s="7">
        <v>1830</v>
      </c>
      <c r="H81" s="5">
        <v>200</v>
      </c>
      <c r="I81" s="4">
        <v>480</v>
      </c>
      <c r="J81" s="7">
        <f t="shared" si="7"/>
        <v>878400</v>
      </c>
      <c r="K81" s="24" t="s">
        <v>347</v>
      </c>
      <c r="L81" s="24" t="s">
        <v>348</v>
      </c>
      <c r="M81" s="24" t="s">
        <v>6</v>
      </c>
      <c r="Q81" s="26">
        <v>120</v>
      </c>
      <c r="R81" s="26">
        <f t="shared" si="8"/>
        <v>219600</v>
      </c>
      <c r="S81" s="26">
        <v>360</v>
      </c>
      <c r="T81" s="26">
        <f t="shared" si="9"/>
        <v>658800</v>
      </c>
      <c r="V81" s="1">
        <f t="shared" si="10"/>
        <v>0</v>
      </c>
    </row>
    <row r="82" spans="1:22" ht="101.25" customHeight="1" x14ac:dyDescent="0.3">
      <c r="A82" s="5">
        <v>99</v>
      </c>
      <c r="B82" s="4">
        <v>33611370</v>
      </c>
      <c r="C82" s="28" t="s">
        <v>350</v>
      </c>
      <c r="D82" s="5" t="s">
        <v>4</v>
      </c>
      <c r="E82" s="15" t="s">
        <v>351</v>
      </c>
      <c r="F82" s="5" t="s">
        <v>5</v>
      </c>
      <c r="G82" s="7">
        <v>25</v>
      </c>
      <c r="H82" s="21">
        <f>200+80</f>
        <v>280</v>
      </c>
      <c r="I82" s="4">
        <v>400</v>
      </c>
      <c r="J82" s="7">
        <f t="shared" si="7"/>
        <v>10000</v>
      </c>
      <c r="K82" s="24" t="s">
        <v>352</v>
      </c>
      <c r="L82" s="24" t="s">
        <v>353</v>
      </c>
      <c r="M82" s="24" t="s">
        <v>6</v>
      </c>
      <c r="Q82" s="26">
        <v>0</v>
      </c>
      <c r="R82" s="26">
        <f t="shared" si="8"/>
        <v>0</v>
      </c>
      <c r="S82" s="26">
        <v>400</v>
      </c>
      <c r="T82" s="26">
        <f t="shared" si="9"/>
        <v>10000</v>
      </c>
      <c r="V82" s="1">
        <f t="shared" si="10"/>
        <v>0</v>
      </c>
    </row>
    <row r="83" spans="1:22" ht="101.25" hidden="1" customHeight="1" x14ac:dyDescent="0.3">
      <c r="A83" s="5">
        <v>102</v>
      </c>
      <c r="B83" s="4">
        <v>33661121</v>
      </c>
      <c r="C83" s="28" t="s">
        <v>356</v>
      </c>
      <c r="D83" s="5" t="s">
        <v>4</v>
      </c>
      <c r="E83" s="15" t="s">
        <v>357</v>
      </c>
      <c r="F83" s="5" t="s">
        <v>5</v>
      </c>
      <c r="G83" s="7">
        <v>4.8099999999999996</v>
      </c>
      <c r="H83" s="5">
        <v>1600</v>
      </c>
      <c r="I83" s="4">
        <v>2300</v>
      </c>
      <c r="J83" s="7">
        <f t="shared" si="7"/>
        <v>11063</v>
      </c>
      <c r="K83" s="24" t="s">
        <v>358</v>
      </c>
      <c r="L83" s="24" t="s">
        <v>359</v>
      </c>
      <c r="M83" s="24" t="s">
        <v>6</v>
      </c>
      <c r="Q83" s="26">
        <v>2300</v>
      </c>
      <c r="R83" s="26">
        <f t="shared" si="8"/>
        <v>11063</v>
      </c>
      <c r="S83" s="26">
        <v>0</v>
      </c>
      <c r="T83" s="26">
        <f t="shared" si="9"/>
        <v>0</v>
      </c>
      <c r="V83" s="1">
        <f t="shared" si="10"/>
        <v>0</v>
      </c>
    </row>
    <row r="84" spans="1:22" ht="101.25" customHeight="1" x14ac:dyDescent="0.3">
      <c r="A84" s="5">
        <v>105</v>
      </c>
      <c r="B84" s="4">
        <v>33611390</v>
      </c>
      <c r="C84" s="28" t="s">
        <v>362</v>
      </c>
      <c r="D84" s="5" t="s">
        <v>4</v>
      </c>
      <c r="E84" s="15" t="s">
        <v>363</v>
      </c>
      <c r="F84" s="5" t="s">
        <v>5</v>
      </c>
      <c r="G84" s="7">
        <v>23</v>
      </c>
      <c r="H84" s="21">
        <f>100+70</f>
        <v>170</v>
      </c>
      <c r="I84" s="4">
        <v>250</v>
      </c>
      <c r="J84" s="7">
        <f t="shared" si="7"/>
        <v>5750</v>
      </c>
      <c r="K84" s="24" t="s">
        <v>364</v>
      </c>
      <c r="L84" s="24" t="s">
        <v>365</v>
      </c>
      <c r="M84" s="24" t="s">
        <v>6</v>
      </c>
      <c r="Q84" s="26">
        <v>0</v>
      </c>
      <c r="R84" s="26">
        <f t="shared" si="8"/>
        <v>0</v>
      </c>
      <c r="S84" s="26">
        <v>250</v>
      </c>
      <c r="T84" s="26">
        <f t="shared" si="9"/>
        <v>5750</v>
      </c>
      <c r="V84" s="1">
        <f t="shared" si="10"/>
        <v>0</v>
      </c>
    </row>
    <row r="85" spans="1:22" ht="101.25" customHeight="1" x14ac:dyDescent="0.3">
      <c r="A85" s="5">
        <v>111</v>
      </c>
      <c r="B85" s="4">
        <v>33661122</v>
      </c>
      <c r="C85" s="28" t="s">
        <v>371</v>
      </c>
      <c r="D85" s="5" t="s">
        <v>4</v>
      </c>
      <c r="E85" s="15" t="s">
        <v>372</v>
      </c>
      <c r="F85" s="5" t="s">
        <v>5</v>
      </c>
      <c r="G85" s="7">
        <v>6.68</v>
      </c>
      <c r="H85" s="21">
        <f>700+800</f>
        <v>1500</v>
      </c>
      <c r="I85" s="4">
        <v>2000</v>
      </c>
      <c r="J85" s="7">
        <f t="shared" si="7"/>
        <v>13360</v>
      </c>
      <c r="K85" s="24" t="s">
        <v>373</v>
      </c>
      <c r="L85" s="24" t="s">
        <v>374</v>
      </c>
      <c r="M85" s="24" t="s">
        <v>6</v>
      </c>
      <c r="Q85" s="26">
        <v>1500</v>
      </c>
      <c r="R85" s="26">
        <f t="shared" si="8"/>
        <v>10020</v>
      </c>
      <c r="S85" s="26">
        <v>500</v>
      </c>
      <c r="T85" s="26">
        <f t="shared" si="9"/>
        <v>3340</v>
      </c>
      <c r="V85" s="1">
        <f t="shared" si="10"/>
        <v>0</v>
      </c>
    </row>
    <row r="86" spans="1:22" ht="101.25" customHeight="1" x14ac:dyDescent="0.3">
      <c r="A86" s="5">
        <v>115</v>
      </c>
      <c r="B86" s="4">
        <v>33621240</v>
      </c>
      <c r="C86" s="28" t="s">
        <v>378</v>
      </c>
      <c r="D86" s="5" t="s">
        <v>4</v>
      </c>
      <c r="E86" s="15" t="s">
        <v>379</v>
      </c>
      <c r="F86" s="5" t="s">
        <v>5</v>
      </c>
      <c r="G86" s="7">
        <v>26.9</v>
      </c>
      <c r="H86" s="21">
        <f>100+50</f>
        <v>150</v>
      </c>
      <c r="I86" s="4">
        <v>400</v>
      </c>
      <c r="J86" s="7">
        <f t="shared" si="7"/>
        <v>10760</v>
      </c>
      <c r="K86" s="24" t="s">
        <v>380</v>
      </c>
      <c r="L86" s="24" t="s">
        <v>381</v>
      </c>
      <c r="M86" s="24" t="s">
        <v>6</v>
      </c>
      <c r="Q86" s="26">
        <v>0</v>
      </c>
      <c r="R86" s="26">
        <f t="shared" si="8"/>
        <v>0</v>
      </c>
      <c r="S86" s="26">
        <v>400</v>
      </c>
      <c r="T86" s="26">
        <f t="shared" si="9"/>
        <v>10760</v>
      </c>
      <c r="V86" s="1">
        <f t="shared" si="10"/>
        <v>0</v>
      </c>
    </row>
    <row r="87" spans="1:22" ht="101.25" hidden="1" customHeight="1" x14ac:dyDescent="0.3">
      <c r="A87" s="5">
        <v>118</v>
      </c>
      <c r="B87" s="4">
        <v>33661113</v>
      </c>
      <c r="C87" s="28" t="s">
        <v>384</v>
      </c>
      <c r="D87" s="5" t="s">
        <v>4</v>
      </c>
      <c r="E87" s="15" t="s">
        <v>385</v>
      </c>
      <c r="F87" s="5" t="s">
        <v>5</v>
      </c>
      <c r="G87" s="7">
        <v>2460</v>
      </c>
      <c r="H87" s="5">
        <v>10</v>
      </c>
      <c r="I87" s="4">
        <v>10</v>
      </c>
      <c r="J87" s="7">
        <f t="shared" si="7"/>
        <v>24600</v>
      </c>
      <c r="K87" s="24" t="s">
        <v>386</v>
      </c>
      <c r="L87" s="24" t="s">
        <v>387</v>
      </c>
      <c r="M87" s="24" t="s">
        <v>6</v>
      </c>
      <c r="Q87" s="26">
        <v>0</v>
      </c>
      <c r="R87" s="26">
        <f t="shared" si="8"/>
        <v>0</v>
      </c>
      <c r="S87" s="26">
        <v>10</v>
      </c>
      <c r="T87" s="26">
        <f t="shared" si="9"/>
        <v>24600</v>
      </c>
      <c r="V87" s="1">
        <f t="shared" si="10"/>
        <v>0</v>
      </c>
    </row>
    <row r="88" spans="1:22" ht="101.25" hidden="1" customHeight="1" x14ac:dyDescent="0.3">
      <c r="A88" s="5">
        <v>120</v>
      </c>
      <c r="B88" s="4">
        <v>33651126</v>
      </c>
      <c r="C88" s="28" t="s">
        <v>389</v>
      </c>
      <c r="D88" s="5" t="s">
        <v>4</v>
      </c>
      <c r="E88" s="15" t="s">
        <v>390</v>
      </c>
      <c r="F88" s="5" t="s">
        <v>5</v>
      </c>
      <c r="G88" s="7">
        <v>67</v>
      </c>
      <c r="H88" s="5">
        <v>6960</v>
      </c>
      <c r="I88" s="4">
        <v>5000</v>
      </c>
      <c r="J88" s="7">
        <f t="shared" si="7"/>
        <v>335000</v>
      </c>
      <c r="K88" s="24" t="s">
        <v>391</v>
      </c>
      <c r="L88" s="24" t="s">
        <v>392</v>
      </c>
      <c r="M88" s="24" t="s">
        <v>6</v>
      </c>
      <c r="Q88" s="26">
        <v>0</v>
      </c>
      <c r="R88" s="26">
        <f t="shared" si="8"/>
        <v>0</v>
      </c>
      <c r="S88" s="26">
        <v>5000</v>
      </c>
      <c r="T88" s="26">
        <f t="shared" si="9"/>
        <v>335000</v>
      </c>
      <c r="V88" s="1">
        <f t="shared" si="10"/>
        <v>0</v>
      </c>
    </row>
    <row r="89" spans="1:22" ht="101.25" customHeight="1" x14ac:dyDescent="0.3">
      <c r="A89" s="5">
        <v>121</v>
      </c>
      <c r="B89" s="4">
        <v>33611140</v>
      </c>
      <c r="C89" s="28" t="s">
        <v>393</v>
      </c>
      <c r="D89" s="5" t="s">
        <v>4</v>
      </c>
      <c r="E89" s="15" t="s">
        <v>394</v>
      </c>
      <c r="F89" s="5" t="s">
        <v>5</v>
      </c>
      <c r="G89" s="7">
        <v>310</v>
      </c>
      <c r="H89" s="21">
        <f>250+200</f>
        <v>450</v>
      </c>
      <c r="I89" s="4">
        <v>500</v>
      </c>
      <c r="J89" s="7">
        <f t="shared" si="7"/>
        <v>155000</v>
      </c>
      <c r="K89" s="24" t="s">
        <v>395</v>
      </c>
      <c r="L89" s="24" t="s">
        <v>396</v>
      </c>
      <c r="M89" s="24" t="s">
        <v>39</v>
      </c>
      <c r="Q89" s="26">
        <v>0</v>
      </c>
      <c r="R89" s="26">
        <f t="shared" si="8"/>
        <v>0</v>
      </c>
      <c r="S89" s="26">
        <v>500</v>
      </c>
      <c r="T89" s="26">
        <f t="shared" si="9"/>
        <v>155000</v>
      </c>
      <c r="V89" s="1">
        <f t="shared" si="10"/>
        <v>0</v>
      </c>
    </row>
    <row r="90" spans="1:22" ht="101.25" customHeight="1" x14ac:dyDescent="0.3">
      <c r="A90" s="5">
        <v>122</v>
      </c>
      <c r="B90" s="4">
        <v>33661116</v>
      </c>
      <c r="C90" s="28" t="s">
        <v>397</v>
      </c>
      <c r="D90" s="5" t="s">
        <v>4</v>
      </c>
      <c r="E90" s="15" t="s">
        <v>398</v>
      </c>
      <c r="F90" s="5" t="s">
        <v>5</v>
      </c>
      <c r="G90" s="7">
        <v>48</v>
      </c>
      <c r="H90" s="21">
        <f>1500+500</f>
        <v>2000</v>
      </c>
      <c r="I90" s="4">
        <v>2500</v>
      </c>
      <c r="J90" s="7">
        <f t="shared" si="7"/>
        <v>120000</v>
      </c>
      <c r="K90" s="24" t="s">
        <v>399</v>
      </c>
      <c r="L90" s="24" t="s">
        <v>400</v>
      </c>
      <c r="M90" s="24" t="s">
        <v>6</v>
      </c>
      <c r="Q90" s="26">
        <v>0</v>
      </c>
      <c r="R90" s="26">
        <f t="shared" si="8"/>
        <v>0</v>
      </c>
      <c r="S90" s="26">
        <v>2500</v>
      </c>
      <c r="T90" s="26">
        <f t="shared" si="9"/>
        <v>120000</v>
      </c>
      <c r="V90" s="1">
        <f t="shared" si="10"/>
        <v>0</v>
      </c>
    </row>
    <row r="91" spans="1:22" ht="101.25" hidden="1" customHeight="1" x14ac:dyDescent="0.3">
      <c r="A91" s="5">
        <v>123</v>
      </c>
      <c r="B91" s="4">
        <v>33691176</v>
      </c>
      <c r="C91" s="28" t="s">
        <v>401</v>
      </c>
      <c r="D91" s="5" t="s">
        <v>4</v>
      </c>
      <c r="E91" s="15" t="s">
        <v>402</v>
      </c>
      <c r="F91" s="5" t="s">
        <v>5</v>
      </c>
      <c r="G91" s="7">
        <v>2640</v>
      </c>
      <c r="H91" s="5">
        <v>270</v>
      </c>
      <c r="I91" s="4">
        <v>270</v>
      </c>
      <c r="J91" s="7">
        <f t="shared" si="7"/>
        <v>712800</v>
      </c>
      <c r="K91" s="24" t="s">
        <v>403</v>
      </c>
      <c r="L91" s="24" t="s">
        <v>404</v>
      </c>
      <c r="M91" s="24" t="s">
        <v>6</v>
      </c>
      <c r="N91" s="23" t="s">
        <v>405</v>
      </c>
      <c r="Q91" s="26">
        <v>270</v>
      </c>
      <c r="R91" s="26">
        <f t="shared" si="8"/>
        <v>712800</v>
      </c>
      <c r="S91" s="26">
        <v>0</v>
      </c>
      <c r="T91" s="26">
        <f t="shared" si="9"/>
        <v>0</v>
      </c>
      <c r="V91" s="1">
        <f t="shared" si="10"/>
        <v>0</v>
      </c>
    </row>
    <row r="92" spans="1:22" ht="101.25" hidden="1" customHeight="1" x14ac:dyDescent="0.3">
      <c r="A92" s="5">
        <v>128</v>
      </c>
      <c r="B92" s="4">
        <v>33691176</v>
      </c>
      <c r="C92" s="28" t="s">
        <v>410</v>
      </c>
      <c r="D92" s="5" t="s">
        <v>4</v>
      </c>
      <c r="E92" s="15" t="s">
        <v>411</v>
      </c>
      <c r="F92" s="5" t="s">
        <v>5</v>
      </c>
      <c r="G92" s="7">
        <v>4080</v>
      </c>
      <c r="H92" s="5">
        <v>420</v>
      </c>
      <c r="I92" s="4">
        <v>400</v>
      </c>
      <c r="J92" s="7">
        <f t="shared" si="7"/>
        <v>1632000</v>
      </c>
      <c r="K92" s="24" t="s">
        <v>412</v>
      </c>
      <c r="L92" s="24" t="s">
        <v>413</v>
      </c>
      <c r="M92" s="24" t="s">
        <v>6</v>
      </c>
      <c r="Q92" s="26">
        <v>0</v>
      </c>
      <c r="R92" s="26">
        <f t="shared" si="8"/>
        <v>0</v>
      </c>
      <c r="S92" s="26">
        <v>400</v>
      </c>
      <c r="T92" s="26">
        <f t="shared" si="9"/>
        <v>1632000</v>
      </c>
      <c r="V92" s="1">
        <f t="shared" si="10"/>
        <v>0</v>
      </c>
    </row>
    <row r="93" spans="1:22" ht="101.25" hidden="1" customHeight="1" x14ac:dyDescent="0.3">
      <c r="A93" s="5">
        <v>129</v>
      </c>
      <c r="B93" s="4">
        <v>33621120</v>
      </c>
      <c r="C93" s="28" t="s">
        <v>678</v>
      </c>
      <c r="D93" s="5" t="s">
        <v>4</v>
      </c>
      <c r="E93" s="15" t="s">
        <v>415</v>
      </c>
      <c r="F93" s="5" t="s">
        <v>5</v>
      </c>
      <c r="G93" s="7">
        <v>1845</v>
      </c>
      <c r="H93" s="5">
        <v>1200</v>
      </c>
      <c r="I93" s="4">
        <v>200</v>
      </c>
      <c r="J93" s="7">
        <f t="shared" si="7"/>
        <v>369000</v>
      </c>
      <c r="K93" s="24" t="s">
        <v>416</v>
      </c>
      <c r="L93" s="24" t="s">
        <v>417</v>
      </c>
      <c r="M93" s="24" t="s">
        <v>6</v>
      </c>
      <c r="N93" s="23" t="s">
        <v>418</v>
      </c>
      <c r="O93" s="18"/>
      <c r="Q93" s="26">
        <v>200</v>
      </c>
      <c r="R93" s="26">
        <f t="shared" si="8"/>
        <v>369000</v>
      </c>
      <c r="S93" s="26">
        <v>0</v>
      </c>
      <c r="T93" s="26">
        <f t="shared" si="9"/>
        <v>0</v>
      </c>
      <c r="V93" s="1">
        <f t="shared" si="10"/>
        <v>0</v>
      </c>
    </row>
    <row r="94" spans="1:22" ht="101.25" customHeight="1" x14ac:dyDescent="0.3">
      <c r="A94" s="5">
        <v>130</v>
      </c>
      <c r="B94" s="4">
        <v>33631290</v>
      </c>
      <c r="C94" s="28" t="s">
        <v>419</v>
      </c>
      <c r="D94" s="5" t="s">
        <v>4</v>
      </c>
      <c r="E94" s="15" t="s">
        <v>420</v>
      </c>
      <c r="F94" s="5" t="s">
        <v>5</v>
      </c>
      <c r="G94" s="7">
        <v>4.0599999999999996</v>
      </c>
      <c r="H94" s="21">
        <f>1500+500</f>
        <v>2000</v>
      </c>
      <c r="I94" s="4">
        <v>4800</v>
      </c>
      <c r="J94" s="7">
        <f t="shared" si="7"/>
        <v>19487.999999999996</v>
      </c>
      <c r="K94" s="24" t="s">
        <v>421</v>
      </c>
      <c r="L94" s="24" t="s">
        <v>422</v>
      </c>
      <c r="M94" s="24" t="s">
        <v>6</v>
      </c>
      <c r="Q94" s="26">
        <v>0</v>
      </c>
      <c r="R94" s="26">
        <f t="shared" si="8"/>
        <v>0</v>
      </c>
      <c r="S94" s="26">
        <v>4800</v>
      </c>
      <c r="T94" s="26">
        <f t="shared" si="9"/>
        <v>19487.999999999996</v>
      </c>
      <c r="V94" s="1">
        <f t="shared" si="10"/>
        <v>0</v>
      </c>
    </row>
    <row r="95" spans="1:22" ht="101.25" hidden="1" customHeight="1" x14ac:dyDescent="0.3">
      <c r="A95" s="5">
        <v>132</v>
      </c>
      <c r="B95" s="4">
        <v>33651134</v>
      </c>
      <c r="C95" s="28" t="s">
        <v>424</v>
      </c>
      <c r="D95" s="5" t="s">
        <v>4</v>
      </c>
      <c r="E95" s="15" t="s">
        <v>425</v>
      </c>
      <c r="F95" s="5" t="s">
        <v>5</v>
      </c>
      <c r="G95" s="7">
        <v>415.8</v>
      </c>
      <c r="H95" s="5">
        <v>70</v>
      </c>
      <c r="I95" s="4">
        <v>80</v>
      </c>
      <c r="J95" s="7">
        <f t="shared" si="7"/>
        <v>33264</v>
      </c>
      <c r="K95" s="24" t="s">
        <v>426</v>
      </c>
      <c r="L95" s="24" t="s">
        <v>427</v>
      </c>
      <c r="M95" s="24" t="s">
        <v>6</v>
      </c>
      <c r="Q95" s="26">
        <v>80</v>
      </c>
      <c r="R95" s="26">
        <f t="shared" si="8"/>
        <v>33264</v>
      </c>
      <c r="S95" s="26">
        <v>0</v>
      </c>
      <c r="T95" s="26">
        <f t="shared" si="9"/>
        <v>0</v>
      </c>
      <c r="V95" s="1">
        <f t="shared" si="10"/>
        <v>0</v>
      </c>
    </row>
    <row r="96" spans="1:22" ht="101.25" hidden="1" customHeight="1" x14ac:dyDescent="0.3">
      <c r="A96" s="5">
        <v>134</v>
      </c>
      <c r="B96" s="4">
        <v>33621510</v>
      </c>
      <c r="C96" s="28" t="s">
        <v>429</v>
      </c>
      <c r="D96" s="5" t="s">
        <v>4</v>
      </c>
      <c r="E96" s="15" t="s">
        <v>430</v>
      </c>
      <c r="F96" s="5" t="s">
        <v>5</v>
      </c>
      <c r="G96" s="7">
        <v>2.9</v>
      </c>
      <c r="H96" s="5">
        <v>4000</v>
      </c>
      <c r="I96" s="4">
        <v>3600</v>
      </c>
      <c r="J96" s="7">
        <f t="shared" si="7"/>
        <v>10440</v>
      </c>
      <c r="K96" s="24" t="s">
        <v>431</v>
      </c>
      <c r="L96" s="24" t="s">
        <v>432</v>
      </c>
      <c r="M96" s="24" t="s">
        <v>6</v>
      </c>
      <c r="Q96" s="26">
        <v>3600</v>
      </c>
      <c r="R96" s="26">
        <f t="shared" si="8"/>
        <v>10440</v>
      </c>
      <c r="S96" s="26">
        <v>0</v>
      </c>
      <c r="T96" s="26">
        <f t="shared" si="9"/>
        <v>0</v>
      </c>
      <c r="V96" s="1">
        <f t="shared" si="10"/>
        <v>0</v>
      </c>
    </row>
    <row r="97" spans="1:22" ht="101.25" hidden="1" customHeight="1" x14ac:dyDescent="0.3">
      <c r="A97" s="5">
        <v>136</v>
      </c>
      <c r="B97" s="4">
        <v>33691176</v>
      </c>
      <c r="C97" s="28" t="s">
        <v>434</v>
      </c>
      <c r="D97" s="5" t="s">
        <v>4</v>
      </c>
      <c r="E97" s="15" t="s">
        <v>435</v>
      </c>
      <c r="F97" s="5" t="s">
        <v>5</v>
      </c>
      <c r="G97" s="7">
        <v>4000</v>
      </c>
      <c r="H97" s="5">
        <v>410</v>
      </c>
      <c r="I97" s="4">
        <v>500</v>
      </c>
      <c r="J97" s="7">
        <f t="shared" si="7"/>
        <v>2000000</v>
      </c>
      <c r="K97" s="24" t="s">
        <v>436</v>
      </c>
      <c r="L97" s="24" t="s">
        <v>437</v>
      </c>
      <c r="M97" s="24" t="s">
        <v>6</v>
      </c>
      <c r="Q97" s="26">
        <v>500</v>
      </c>
      <c r="R97" s="26">
        <f t="shared" si="8"/>
        <v>2000000</v>
      </c>
      <c r="S97" s="26">
        <v>0</v>
      </c>
      <c r="T97" s="26">
        <f t="shared" si="9"/>
        <v>0</v>
      </c>
      <c r="V97" s="1">
        <f t="shared" si="10"/>
        <v>0</v>
      </c>
    </row>
    <row r="98" spans="1:22" ht="101.25" hidden="1" customHeight="1" x14ac:dyDescent="0.3">
      <c r="A98" s="5">
        <v>139</v>
      </c>
      <c r="B98" s="4">
        <v>33621150</v>
      </c>
      <c r="C98" s="28" t="s">
        <v>440</v>
      </c>
      <c r="D98" s="5" t="s">
        <v>4</v>
      </c>
      <c r="E98" s="15" t="s">
        <v>441</v>
      </c>
      <c r="F98" s="5" t="s">
        <v>5</v>
      </c>
      <c r="G98" s="7">
        <v>1475</v>
      </c>
      <c r="H98" s="5">
        <v>400</v>
      </c>
      <c r="I98" s="4">
        <v>500</v>
      </c>
      <c r="J98" s="7">
        <f t="shared" ref="J98:J129" si="11">I98*G98</f>
        <v>737500</v>
      </c>
      <c r="K98" s="24" t="s">
        <v>442</v>
      </c>
      <c r="L98" s="24" t="s">
        <v>443</v>
      </c>
      <c r="M98" s="24" t="s">
        <v>6</v>
      </c>
      <c r="N98" s="23" t="s">
        <v>444</v>
      </c>
      <c r="Q98" s="26">
        <v>0</v>
      </c>
      <c r="R98" s="26">
        <f t="shared" ref="R98:R129" si="12">Q98*G98</f>
        <v>0</v>
      </c>
      <c r="S98" s="26">
        <v>500</v>
      </c>
      <c r="T98" s="26">
        <f t="shared" ref="T98:T129" si="13">S98*G98</f>
        <v>737500</v>
      </c>
      <c r="V98" s="1">
        <f t="shared" si="10"/>
        <v>0</v>
      </c>
    </row>
    <row r="99" spans="1:22" ht="101.25" customHeight="1" x14ac:dyDescent="0.3">
      <c r="A99" s="5">
        <v>140</v>
      </c>
      <c r="B99" s="4">
        <v>33651139</v>
      </c>
      <c r="C99" s="28" t="s">
        <v>445</v>
      </c>
      <c r="D99" s="5" t="s">
        <v>4</v>
      </c>
      <c r="E99" s="15" t="s">
        <v>446</v>
      </c>
      <c r="F99" s="5" t="s">
        <v>5</v>
      </c>
      <c r="G99" s="7">
        <v>1662.6</v>
      </c>
      <c r="H99" s="21">
        <f>2400+500</f>
        <v>2900</v>
      </c>
      <c r="I99" s="4">
        <v>4000</v>
      </c>
      <c r="J99" s="7">
        <f t="shared" si="11"/>
        <v>6650400</v>
      </c>
      <c r="K99" s="24" t="s">
        <v>447</v>
      </c>
      <c r="L99" s="24" t="s">
        <v>448</v>
      </c>
      <c r="M99" s="24" t="s">
        <v>6</v>
      </c>
      <c r="N99" s="23" t="s">
        <v>449</v>
      </c>
      <c r="Q99" s="26">
        <v>2500</v>
      </c>
      <c r="R99" s="26">
        <f t="shared" si="12"/>
        <v>4156500</v>
      </c>
      <c r="S99" s="26">
        <v>1500</v>
      </c>
      <c r="T99" s="26">
        <f t="shared" si="13"/>
        <v>2493900</v>
      </c>
      <c r="V99" s="1">
        <f t="shared" si="10"/>
        <v>0</v>
      </c>
    </row>
    <row r="100" spans="1:22" ht="101.25" hidden="1" customHeight="1" x14ac:dyDescent="0.3">
      <c r="A100" s="5">
        <v>141</v>
      </c>
      <c r="B100" s="4">
        <v>33691136</v>
      </c>
      <c r="C100" s="28" t="s">
        <v>450</v>
      </c>
      <c r="D100" s="5" t="s">
        <v>4</v>
      </c>
      <c r="E100" s="15" t="s">
        <v>451</v>
      </c>
      <c r="F100" s="5" t="s">
        <v>5</v>
      </c>
      <c r="G100" s="7">
        <v>1400</v>
      </c>
      <c r="H100" s="5">
        <v>2200</v>
      </c>
      <c r="I100" s="4">
        <v>2100</v>
      </c>
      <c r="J100" s="7">
        <f t="shared" si="11"/>
        <v>2940000</v>
      </c>
      <c r="K100" s="24" t="s">
        <v>452</v>
      </c>
      <c r="L100" s="24" t="s">
        <v>453</v>
      </c>
      <c r="M100" s="24" t="s">
        <v>6</v>
      </c>
      <c r="Q100" s="26">
        <v>2100</v>
      </c>
      <c r="R100" s="26">
        <f t="shared" si="12"/>
        <v>2940000</v>
      </c>
      <c r="S100" s="26">
        <v>0</v>
      </c>
      <c r="T100" s="26">
        <f t="shared" si="13"/>
        <v>0</v>
      </c>
      <c r="V100" s="1">
        <f t="shared" si="10"/>
        <v>0</v>
      </c>
    </row>
    <row r="101" spans="1:22" ht="101.25" customHeight="1" x14ac:dyDescent="0.3">
      <c r="A101" s="5">
        <v>143</v>
      </c>
      <c r="B101" s="4">
        <v>33691136</v>
      </c>
      <c r="C101" s="28" t="s">
        <v>455</v>
      </c>
      <c r="D101" s="5" t="s">
        <v>4</v>
      </c>
      <c r="E101" s="15" t="s">
        <v>456</v>
      </c>
      <c r="F101" s="5" t="s">
        <v>5</v>
      </c>
      <c r="G101" s="7">
        <v>526</v>
      </c>
      <c r="H101" s="21">
        <f>800+350</f>
        <v>1150</v>
      </c>
      <c r="I101" s="4">
        <v>1200</v>
      </c>
      <c r="J101" s="7">
        <f t="shared" si="11"/>
        <v>631200</v>
      </c>
      <c r="K101" s="24" t="s">
        <v>457</v>
      </c>
      <c r="L101" s="24" t="s">
        <v>458</v>
      </c>
      <c r="M101" s="24" t="s">
        <v>6</v>
      </c>
      <c r="Q101" s="26">
        <v>400</v>
      </c>
      <c r="R101" s="26">
        <f t="shared" si="12"/>
        <v>210400</v>
      </c>
      <c r="S101" s="26">
        <v>800</v>
      </c>
      <c r="T101" s="26">
        <f t="shared" si="13"/>
        <v>420800</v>
      </c>
      <c r="V101" s="1">
        <f t="shared" si="10"/>
        <v>0</v>
      </c>
    </row>
    <row r="102" spans="1:22" ht="101.25" hidden="1" customHeight="1" x14ac:dyDescent="0.3">
      <c r="A102" s="5">
        <v>144</v>
      </c>
      <c r="B102" s="4">
        <v>33691138</v>
      </c>
      <c r="C102" s="28" t="s">
        <v>459</v>
      </c>
      <c r="D102" s="5" t="s">
        <v>4</v>
      </c>
      <c r="E102" s="15" t="s">
        <v>460</v>
      </c>
      <c r="F102" s="5" t="s">
        <v>5</v>
      </c>
      <c r="G102" s="7">
        <v>463</v>
      </c>
      <c r="H102" s="5">
        <v>10500</v>
      </c>
      <c r="I102" s="4">
        <v>11000</v>
      </c>
      <c r="J102" s="7">
        <f t="shared" si="11"/>
        <v>5093000</v>
      </c>
      <c r="K102" s="24" t="s">
        <v>461</v>
      </c>
      <c r="L102" s="24" t="s">
        <v>462</v>
      </c>
      <c r="M102" s="24" t="s">
        <v>6</v>
      </c>
      <c r="Q102" s="26">
        <v>0</v>
      </c>
      <c r="R102" s="26">
        <f t="shared" si="12"/>
        <v>0</v>
      </c>
      <c r="S102" s="26">
        <v>11000</v>
      </c>
      <c r="T102" s="26">
        <f t="shared" si="13"/>
        <v>5093000</v>
      </c>
      <c r="V102" s="1">
        <f t="shared" si="10"/>
        <v>0</v>
      </c>
    </row>
    <row r="103" spans="1:22" ht="101.25" hidden="1" customHeight="1" x14ac:dyDescent="0.3">
      <c r="A103" s="5">
        <v>146</v>
      </c>
      <c r="B103" s="4">
        <v>33631250</v>
      </c>
      <c r="C103" s="28" t="s">
        <v>464</v>
      </c>
      <c r="D103" s="5" t="s">
        <v>4</v>
      </c>
      <c r="E103" s="15" t="s">
        <v>465</v>
      </c>
      <c r="F103" s="5" t="s">
        <v>466</v>
      </c>
      <c r="G103" s="7">
        <v>1150</v>
      </c>
      <c r="H103" s="5">
        <v>2300</v>
      </c>
      <c r="I103" s="4">
        <v>3000</v>
      </c>
      <c r="J103" s="7">
        <f t="shared" si="11"/>
        <v>3450000</v>
      </c>
      <c r="K103" s="24" t="s">
        <v>467</v>
      </c>
      <c r="L103" s="24" t="s">
        <v>468</v>
      </c>
      <c r="M103" s="24" t="s">
        <v>469</v>
      </c>
      <c r="N103" s="23" t="s">
        <v>470</v>
      </c>
      <c r="Q103" s="26">
        <v>1800</v>
      </c>
      <c r="R103" s="26">
        <f t="shared" si="12"/>
        <v>2070000</v>
      </c>
      <c r="S103" s="26">
        <v>1200</v>
      </c>
      <c r="T103" s="26">
        <f t="shared" si="13"/>
        <v>1380000</v>
      </c>
      <c r="V103" s="1">
        <f t="shared" si="10"/>
        <v>0</v>
      </c>
    </row>
    <row r="104" spans="1:22" ht="101.25" hidden="1" customHeight="1" x14ac:dyDescent="0.3">
      <c r="A104" s="5">
        <v>147</v>
      </c>
      <c r="B104" s="4">
        <v>33631460</v>
      </c>
      <c r="C104" s="28" t="s">
        <v>471</v>
      </c>
      <c r="D104" s="5" t="s">
        <v>4</v>
      </c>
      <c r="E104" s="15" t="s">
        <v>472</v>
      </c>
      <c r="F104" s="5" t="s">
        <v>5</v>
      </c>
      <c r="G104" s="7">
        <v>1200</v>
      </c>
      <c r="H104" s="5">
        <v>20</v>
      </c>
      <c r="I104" s="4">
        <v>40</v>
      </c>
      <c r="J104" s="7">
        <f t="shared" si="11"/>
        <v>48000</v>
      </c>
      <c r="K104" s="24" t="s">
        <v>473</v>
      </c>
      <c r="L104" s="24" t="s">
        <v>474</v>
      </c>
      <c r="M104" s="24" t="s">
        <v>6</v>
      </c>
      <c r="Q104" s="26">
        <v>0</v>
      </c>
      <c r="R104" s="26">
        <f t="shared" si="12"/>
        <v>0</v>
      </c>
      <c r="S104" s="26">
        <v>40</v>
      </c>
      <c r="T104" s="26">
        <f t="shared" si="13"/>
        <v>48000</v>
      </c>
      <c r="V104" s="1">
        <f t="shared" si="10"/>
        <v>0</v>
      </c>
    </row>
    <row r="105" spans="1:22" ht="101.25" hidden="1" customHeight="1" x14ac:dyDescent="0.3">
      <c r="A105" s="5">
        <v>148</v>
      </c>
      <c r="B105" s="4">
        <v>33691176</v>
      </c>
      <c r="C105" s="28" t="s">
        <v>475</v>
      </c>
      <c r="D105" s="5" t="s">
        <v>4</v>
      </c>
      <c r="E105" s="15" t="s">
        <v>476</v>
      </c>
      <c r="F105" s="5" t="s">
        <v>5</v>
      </c>
      <c r="G105" s="7">
        <v>2480</v>
      </c>
      <c r="H105" s="5">
        <v>200</v>
      </c>
      <c r="I105" s="4">
        <v>300</v>
      </c>
      <c r="J105" s="7">
        <f t="shared" si="11"/>
        <v>744000</v>
      </c>
      <c r="K105" s="24" t="s">
        <v>477</v>
      </c>
      <c r="L105" s="24" t="s">
        <v>478</v>
      </c>
      <c r="M105" s="24" t="s">
        <v>6</v>
      </c>
      <c r="Q105" s="26">
        <v>300</v>
      </c>
      <c r="R105" s="26">
        <f t="shared" si="12"/>
        <v>744000</v>
      </c>
      <c r="S105" s="26">
        <v>0</v>
      </c>
      <c r="T105" s="26">
        <f t="shared" si="13"/>
        <v>0</v>
      </c>
      <c r="V105" s="1">
        <f t="shared" si="10"/>
        <v>0</v>
      </c>
    </row>
    <row r="106" spans="1:22" ht="101.25" hidden="1" customHeight="1" x14ac:dyDescent="0.3">
      <c r="A106" s="5">
        <v>149</v>
      </c>
      <c r="B106" s="4">
        <v>33621290</v>
      </c>
      <c r="C106" s="28" t="s">
        <v>479</v>
      </c>
      <c r="D106" s="5" t="s">
        <v>4</v>
      </c>
      <c r="E106" s="15" t="s">
        <v>480</v>
      </c>
      <c r="F106" s="5" t="s">
        <v>5</v>
      </c>
      <c r="G106" s="7">
        <v>2600</v>
      </c>
      <c r="H106" s="5">
        <v>200</v>
      </c>
      <c r="I106" s="4">
        <v>400</v>
      </c>
      <c r="J106" s="7">
        <f t="shared" si="11"/>
        <v>1040000</v>
      </c>
      <c r="K106" s="24" t="s">
        <v>481</v>
      </c>
      <c r="L106" s="24" t="s">
        <v>482</v>
      </c>
      <c r="M106" s="24" t="s">
        <v>6</v>
      </c>
      <c r="Q106" s="26">
        <v>400</v>
      </c>
      <c r="R106" s="26">
        <f t="shared" si="12"/>
        <v>1040000</v>
      </c>
      <c r="S106" s="26">
        <v>0</v>
      </c>
      <c r="T106" s="26">
        <f t="shared" si="13"/>
        <v>0</v>
      </c>
      <c r="V106" s="1">
        <f t="shared" si="10"/>
        <v>0</v>
      </c>
    </row>
    <row r="107" spans="1:22" ht="101.25" hidden="1" customHeight="1" x14ac:dyDescent="0.3">
      <c r="A107" s="5">
        <v>151</v>
      </c>
      <c r="B107" s="4">
        <v>33651125</v>
      </c>
      <c r="C107" s="28" t="s">
        <v>483</v>
      </c>
      <c r="D107" s="5" t="s">
        <v>4</v>
      </c>
      <c r="E107" s="15" t="s">
        <v>484</v>
      </c>
      <c r="F107" s="5" t="s">
        <v>5</v>
      </c>
      <c r="G107" s="7">
        <v>319</v>
      </c>
      <c r="H107" s="5">
        <v>200</v>
      </c>
      <c r="I107" s="4">
        <v>250</v>
      </c>
      <c r="J107" s="7">
        <f t="shared" si="11"/>
        <v>79750</v>
      </c>
      <c r="K107" s="24" t="s">
        <v>485</v>
      </c>
      <c r="L107" s="24" t="s">
        <v>486</v>
      </c>
      <c r="M107" s="24" t="s">
        <v>6</v>
      </c>
      <c r="Q107" s="26">
        <v>0</v>
      </c>
      <c r="R107" s="26">
        <f t="shared" si="12"/>
        <v>0</v>
      </c>
      <c r="S107" s="26">
        <v>250</v>
      </c>
      <c r="T107" s="26">
        <f t="shared" si="13"/>
        <v>79750</v>
      </c>
      <c r="V107" s="1">
        <f t="shared" si="10"/>
        <v>0</v>
      </c>
    </row>
    <row r="108" spans="1:22" ht="101.25" hidden="1" customHeight="1" x14ac:dyDescent="0.3">
      <c r="A108" s="5">
        <v>152</v>
      </c>
      <c r="B108" s="4">
        <v>33661110</v>
      </c>
      <c r="C108" s="28" t="s">
        <v>487</v>
      </c>
      <c r="D108" s="5" t="s">
        <v>4</v>
      </c>
      <c r="E108" s="15" t="s">
        <v>488</v>
      </c>
      <c r="F108" s="5" t="s">
        <v>5</v>
      </c>
      <c r="G108" s="7">
        <v>7500</v>
      </c>
      <c r="H108" s="5">
        <v>700</v>
      </c>
      <c r="I108" s="4">
        <v>700</v>
      </c>
      <c r="J108" s="7">
        <f t="shared" si="11"/>
        <v>5250000</v>
      </c>
      <c r="K108" s="24" t="s">
        <v>489</v>
      </c>
      <c r="L108" s="24" t="s">
        <v>490</v>
      </c>
      <c r="M108" s="24" t="s">
        <v>6</v>
      </c>
      <c r="N108" s="23" t="s">
        <v>491</v>
      </c>
      <c r="Q108" s="26">
        <v>550</v>
      </c>
      <c r="R108" s="26">
        <f t="shared" si="12"/>
        <v>4125000</v>
      </c>
      <c r="S108" s="26">
        <v>150</v>
      </c>
      <c r="T108" s="26">
        <f t="shared" si="13"/>
        <v>1125000</v>
      </c>
      <c r="V108" s="1">
        <f t="shared" si="10"/>
        <v>0</v>
      </c>
    </row>
    <row r="109" spans="1:22" ht="101.25" hidden="1" customHeight="1" x14ac:dyDescent="0.3">
      <c r="A109" s="5">
        <v>153</v>
      </c>
      <c r="B109" s="4">
        <v>33661120</v>
      </c>
      <c r="C109" s="28" t="s">
        <v>492</v>
      </c>
      <c r="D109" s="5" t="s">
        <v>4</v>
      </c>
      <c r="E109" s="15" t="s">
        <v>493</v>
      </c>
      <c r="F109" s="5" t="s">
        <v>5</v>
      </c>
      <c r="G109" s="7">
        <v>450</v>
      </c>
      <c r="H109" s="5">
        <v>930</v>
      </c>
      <c r="I109" s="4">
        <v>450</v>
      </c>
      <c r="J109" s="7">
        <f t="shared" si="11"/>
        <v>202500</v>
      </c>
      <c r="K109" s="24" t="s">
        <v>494</v>
      </c>
      <c r="L109" s="24" t="s">
        <v>495</v>
      </c>
      <c r="M109" s="24" t="s">
        <v>6</v>
      </c>
      <c r="N109" s="23" t="s">
        <v>496</v>
      </c>
      <c r="Q109" s="26">
        <v>450</v>
      </c>
      <c r="R109" s="26">
        <f t="shared" si="12"/>
        <v>202500</v>
      </c>
      <c r="S109" s="26">
        <v>0</v>
      </c>
      <c r="T109" s="26">
        <f t="shared" si="13"/>
        <v>0</v>
      </c>
      <c r="V109" s="1">
        <f t="shared" si="10"/>
        <v>0</v>
      </c>
    </row>
    <row r="110" spans="1:22" ht="101.25" hidden="1" customHeight="1" x14ac:dyDescent="0.3">
      <c r="A110" s="5">
        <v>154</v>
      </c>
      <c r="B110" s="4">
        <v>33661114</v>
      </c>
      <c r="C110" s="28" t="s">
        <v>497</v>
      </c>
      <c r="D110" s="5" t="s">
        <v>4</v>
      </c>
      <c r="E110" s="15" t="s">
        <v>498</v>
      </c>
      <c r="F110" s="5" t="s">
        <v>5</v>
      </c>
      <c r="G110" s="7">
        <v>450</v>
      </c>
      <c r="H110" s="5">
        <v>13200</v>
      </c>
      <c r="I110" s="4">
        <v>10000</v>
      </c>
      <c r="J110" s="7">
        <f t="shared" si="11"/>
        <v>4500000</v>
      </c>
      <c r="K110" s="24" t="s">
        <v>499</v>
      </c>
      <c r="L110" s="24" t="s">
        <v>500</v>
      </c>
      <c r="M110" s="24" t="s">
        <v>6</v>
      </c>
      <c r="Q110" s="26">
        <v>10000</v>
      </c>
      <c r="R110" s="26">
        <f t="shared" si="12"/>
        <v>4500000</v>
      </c>
      <c r="S110" s="26">
        <v>0</v>
      </c>
      <c r="T110" s="26">
        <f t="shared" si="13"/>
        <v>0</v>
      </c>
      <c r="V110" s="1">
        <f t="shared" si="10"/>
        <v>0</v>
      </c>
    </row>
    <row r="111" spans="1:22" ht="101.25" customHeight="1" x14ac:dyDescent="0.3">
      <c r="A111" s="5">
        <v>155</v>
      </c>
      <c r="B111" s="4">
        <v>33621160</v>
      </c>
      <c r="C111" s="28" t="s">
        <v>501</v>
      </c>
      <c r="D111" s="5" t="s">
        <v>4</v>
      </c>
      <c r="E111" s="15" t="s">
        <v>502</v>
      </c>
      <c r="F111" s="5" t="s">
        <v>5</v>
      </c>
      <c r="G111" s="7">
        <v>1000</v>
      </c>
      <c r="H111" s="21">
        <f>100+70</f>
        <v>170</v>
      </c>
      <c r="I111" s="4">
        <v>600</v>
      </c>
      <c r="J111" s="7">
        <f t="shared" si="11"/>
        <v>600000</v>
      </c>
      <c r="K111" s="24" t="s">
        <v>503</v>
      </c>
      <c r="L111" s="24" t="s">
        <v>504</v>
      </c>
      <c r="M111" s="24" t="s">
        <v>6</v>
      </c>
      <c r="Q111" s="26">
        <v>0</v>
      </c>
      <c r="R111" s="26">
        <f t="shared" si="12"/>
        <v>0</v>
      </c>
      <c r="S111" s="26">
        <v>600</v>
      </c>
      <c r="T111" s="26">
        <f t="shared" si="13"/>
        <v>600000</v>
      </c>
      <c r="V111" s="1">
        <f t="shared" si="10"/>
        <v>0</v>
      </c>
    </row>
    <row r="112" spans="1:22" ht="101.25" hidden="1" customHeight="1" x14ac:dyDescent="0.3">
      <c r="A112" s="5">
        <v>156</v>
      </c>
      <c r="B112" s="4">
        <v>33661112</v>
      </c>
      <c r="C112" s="28" t="s">
        <v>505</v>
      </c>
      <c r="D112" s="5" t="s">
        <v>4</v>
      </c>
      <c r="E112" s="15" t="s">
        <v>506</v>
      </c>
      <c r="F112" s="5" t="s">
        <v>5</v>
      </c>
      <c r="G112" s="7">
        <v>370</v>
      </c>
      <c r="H112" s="5">
        <v>3100</v>
      </c>
      <c r="I112" s="4">
        <v>3100</v>
      </c>
      <c r="J112" s="7">
        <f t="shared" si="11"/>
        <v>1147000</v>
      </c>
      <c r="K112" s="24" t="s">
        <v>507</v>
      </c>
      <c r="L112" s="24" t="s">
        <v>508</v>
      </c>
      <c r="M112" s="24" t="s">
        <v>6</v>
      </c>
      <c r="Q112" s="26">
        <v>2400</v>
      </c>
      <c r="R112" s="26">
        <f t="shared" si="12"/>
        <v>888000</v>
      </c>
      <c r="S112" s="26">
        <v>700</v>
      </c>
      <c r="T112" s="26">
        <f t="shared" si="13"/>
        <v>259000</v>
      </c>
      <c r="V112" s="1">
        <f t="shared" si="10"/>
        <v>0</v>
      </c>
    </row>
    <row r="113" spans="1:22" ht="101.25" customHeight="1" x14ac:dyDescent="0.3">
      <c r="A113" s="5">
        <v>157</v>
      </c>
      <c r="B113" s="4">
        <v>33651123</v>
      </c>
      <c r="C113" s="28" t="s">
        <v>509</v>
      </c>
      <c r="D113" s="5" t="s">
        <v>4</v>
      </c>
      <c r="E113" s="15" t="s">
        <v>510</v>
      </c>
      <c r="F113" s="5" t="s">
        <v>5</v>
      </c>
      <c r="G113" s="7">
        <v>250</v>
      </c>
      <c r="H113" s="21">
        <f>7000+1500</f>
        <v>8500</v>
      </c>
      <c r="I113" s="4">
        <v>8500</v>
      </c>
      <c r="J113" s="7">
        <f t="shared" si="11"/>
        <v>2125000</v>
      </c>
      <c r="K113" s="24" t="s">
        <v>511</v>
      </c>
      <c r="L113" s="24" t="s">
        <v>512</v>
      </c>
      <c r="M113" s="24" t="s">
        <v>6</v>
      </c>
      <c r="Q113" s="26">
        <v>0</v>
      </c>
      <c r="R113" s="26">
        <f t="shared" si="12"/>
        <v>0</v>
      </c>
      <c r="S113" s="26">
        <v>8500</v>
      </c>
      <c r="T113" s="26">
        <f t="shared" si="13"/>
        <v>2125000</v>
      </c>
      <c r="V113" s="1">
        <f t="shared" si="10"/>
        <v>0</v>
      </c>
    </row>
    <row r="114" spans="1:22" ht="101.25" customHeight="1" x14ac:dyDescent="0.3">
      <c r="A114" s="5">
        <v>158</v>
      </c>
      <c r="B114" s="4">
        <v>33661153</v>
      </c>
      <c r="C114" s="28" t="s">
        <v>513</v>
      </c>
      <c r="D114" s="5" t="s">
        <v>4</v>
      </c>
      <c r="E114" s="15" t="s">
        <v>514</v>
      </c>
      <c r="F114" s="5" t="s">
        <v>5</v>
      </c>
      <c r="G114" s="7">
        <v>69.3</v>
      </c>
      <c r="H114" s="21">
        <f>17000+6000</f>
        <v>23000</v>
      </c>
      <c r="I114" s="4">
        <v>29000</v>
      </c>
      <c r="J114" s="7">
        <f t="shared" si="11"/>
        <v>2009700</v>
      </c>
      <c r="K114" s="24" t="s">
        <v>515</v>
      </c>
      <c r="L114" s="24" t="s">
        <v>516</v>
      </c>
      <c r="M114" s="24" t="s">
        <v>6</v>
      </c>
      <c r="Q114" s="26">
        <v>11000</v>
      </c>
      <c r="R114" s="26">
        <f t="shared" si="12"/>
        <v>762300</v>
      </c>
      <c r="S114" s="26">
        <v>18000</v>
      </c>
      <c r="T114" s="26">
        <f t="shared" si="13"/>
        <v>1247400</v>
      </c>
      <c r="V114" s="1">
        <f t="shared" si="10"/>
        <v>0</v>
      </c>
    </row>
    <row r="115" spans="1:22" ht="101.25" hidden="1" customHeight="1" x14ac:dyDescent="0.3">
      <c r="A115" s="5">
        <v>159</v>
      </c>
      <c r="B115" s="4">
        <v>33691136</v>
      </c>
      <c r="C115" s="28" t="s">
        <v>517</v>
      </c>
      <c r="D115" s="5" t="s">
        <v>4</v>
      </c>
      <c r="E115" s="15" t="s">
        <v>518</v>
      </c>
      <c r="F115" s="5" t="s">
        <v>5</v>
      </c>
      <c r="G115" s="7">
        <v>296.39999999999998</v>
      </c>
      <c r="H115" s="5">
        <v>3000</v>
      </c>
      <c r="I115" s="4">
        <v>3000</v>
      </c>
      <c r="J115" s="7">
        <f t="shared" si="11"/>
        <v>889199.99999999988</v>
      </c>
      <c r="K115" s="24" t="s">
        <v>519</v>
      </c>
      <c r="L115" s="24" t="s">
        <v>520</v>
      </c>
      <c r="M115" s="24" t="s">
        <v>6</v>
      </c>
      <c r="Q115" s="26">
        <v>3000</v>
      </c>
      <c r="R115" s="26">
        <f t="shared" si="12"/>
        <v>889199.99999999988</v>
      </c>
      <c r="S115" s="26">
        <v>0</v>
      </c>
      <c r="T115" s="26">
        <f t="shared" si="13"/>
        <v>0</v>
      </c>
      <c r="V115" s="1">
        <f t="shared" si="10"/>
        <v>0</v>
      </c>
    </row>
    <row r="116" spans="1:22" ht="101.25" hidden="1" customHeight="1" x14ac:dyDescent="0.3">
      <c r="A116" s="5">
        <v>160</v>
      </c>
      <c r="B116" s="4">
        <v>33691176</v>
      </c>
      <c r="C116" s="28" t="s">
        <v>521</v>
      </c>
      <c r="D116" s="5" t="s">
        <v>4</v>
      </c>
      <c r="E116" s="15" t="s">
        <v>522</v>
      </c>
      <c r="F116" s="5" t="s">
        <v>5</v>
      </c>
      <c r="G116" s="7">
        <v>1400</v>
      </c>
      <c r="H116" s="5">
        <v>1350</v>
      </c>
      <c r="I116" s="4">
        <v>1300</v>
      </c>
      <c r="J116" s="7">
        <f t="shared" si="11"/>
        <v>1820000</v>
      </c>
      <c r="K116" s="24" t="s">
        <v>523</v>
      </c>
      <c r="L116" s="24" t="s">
        <v>524</v>
      </c>
      <c r="M116" s="24" t="s">
        <v>6</v>
      </c>
      <c r="Q116" s="26">
        <v>1300</v>
      </c>
      <c r="R116" s="26">
        <f t="shared" si="12"/>
        <v>1820000</v>
      </c>
      <c r="S116" s="26">
        <v>0</v>
      </c>
      <c r="T116" s="26">
        <f t="shared" si="13"/>
        <v>0</v>
      </c>
      <c r="V116" s="1">
        <f t="shared" si="10"/>
        <v>0</v>
      </c>
    </row>
    <row r="117" spans="1:22" ht="101.25" customHeight="1" x14ac:dyDescent="0.3">
      <c r="A117" s="5">
        <v>161</v>
      </c>
      <c r="B117" s="4">
        <v>33691112</v>
      </c>
      <c r="C117" s="28" t="s">
        <v>525</v>
      </c>
      <c r="D117" s="5" t="s">
        <v>4</v>
      </c>
      <c r="E117" s="15" t="s">
        <v>526</v>
      </c>
      <c r="F117" s="5" t="s">
        <v>5</v>
      </c>
      <c r="G117" s="7">
        <v>269.67</v>
      </c>
      <c r="H117" s="21">
        <f>11500+500</f>
        <v>12000</v>
      </c>
      <c r="I117" s="4">
        <v>12000</v>
      </c>
      <c r="J117" s="7">
        <f t="shared" si="11"/>
        <v>3236040</v>
      </c>
      <c r="K117" s="24" t="s">
        <v>527</v>
      </c>
      <c r="L117" s="24" t="s">
        <v>528</v>
      </c>
      <c r="M117" s="24" t="s">
        <v>6</v>
      </c>
      <c r="Q117" s="26">
        <v>5600</v>
      </c>
      <c r="R117" s="26">
        <f t="shared" si="12"/>
        <v>1510152</v>
      </c>
      <c r="S117" s="26">
        <v>6400</v>
      </c>
      <c r="T117" s="26">
        <f t="shared" si="13"/>
        <v>1725888</v>
      </c>
      <c r="V117" s="1">
        <f t="shared" si="10"/>
        <v>0</v>
      </c>
    </row>
    <row r="118" spans="1:22" ht="101.25" hidden="1" customHeight="1" x14ac:dyDescent="0.3">
      <c r="A118" s="5">
        <v>162</v>
      </c>
      <c r="B118" s="4">
        <v>33691136</v>
      </c>
      <c r="C118" s="28" t="s">
        <v>529</v>
      </c>
      <c r="D118" s="5" t="s">
        <v>4</v>
      </c>
      <c r="E118" s="15" t="s">
        <v>530</v>
      </c>
      <c r="F118" s="5" t="s">
        <v>5</v>
      </c>
      <c r="G118" s="7">
        <v>249.48</v>
      </c>
      <c r="H118" s="5">
        <v>56300</v>
      </c>
      <c r="I118" s="4">
        <v>60000</v>
      </c>
      <c r="J118" s="7">
        <f t="shared" si="11"/>
        <v>14968800</v>
      </c>
      <c r="K118" s="24" t="s">
        <v>531</v>
      </c>
      <c r="L118" s="24" t="s">
        <v>532</v>
      </c>
      <c r="M118" s="24" t="s">
        <v>6</v>
      </c>
      <c r="Q118" s="26">
        <v>60000</v>
      </c>
      <c r="R118" s="26">
        <f t="shared" si="12"/>
        <v>14968800</v>
      </c>
      <c r="S118" s="26">
        <v>0</v>
      </c>
      <c r="T118" s="26">
        <f t="shared" si="13"/>
        <v>0</v>
      </c>
      <c r="V118" s="1">
        <f t="shared" si="10"/>
        <v>0</v>
      </c>
    </row>
    <row r="119" spans="1:22" ht="101.25" customHeight="1" x14ac:dyDescent="0.3">
      <c r="A119" s="5">
        <v>163</v>
      </c>
      <c r="B119" s="4">
        <v>33691176</v>
      </c>
      <c r="C119" s="28" t="s">
        <v>533</v>
      </c>
      <c r="D119" s="5" t="s">
        <v>4</v>
      </c>
      <c r="E119" s="15" t="s">
        <v>534</v>
      </c>
      <c r="F119" s="5" t="s">
        <v>5</v>
      </c>
      <c r="G119" s="7">
        <v>236.41</v>
      </c>
      <c r="H119" s="21">
        <f>12500+1000</f>
        <v>13500</v>
      </c>
      <c r="I119" s="4">
        <v>18000</v>
      </c>
      <c r="J119" s="7">
        <f t="shared" si="11"/>
        <v>4255380</v>
      </c>
      <c r="K119" s="24" t="s">
        <v>535</v>
      </c>
      <c r="L119" s="24" t="s">
        <v>536</v>
      </c>
      <c r="M119" s="24" t="s">
        <v>6</v>
      </c>
      <c r="Q119" s="26">
        <v>0</v>
      </c>
      <c r="R119" s="26">
        <f t="shared" si="12"/>
        <v>0</v>
      </c>
      <c r="S119" s="26">
        <v>18000</v>
      </c>
      <c r="T119" s="26">
        <f t="shared" si="13"/>
        <v>4255380</v>
      </c>
      <c r="V119" s="1">
        <f t="shared" si="10"/>
        <v>0</v>
      </c>
    </row>
    <row r="120" spans="1:22" ht="101.25" hidden="1" customHeight="1" x14ac:dyDescent="0.3">
      <c r="A120" s="5">
        <v>164</v>
      </c>
      <c r="B120" s="4">
        <v>33691176</v>
      </c>
      <c r="C120" s="28" t="s">
        <v>537</v>
      </c>
      <c r="D120" s="5" t="s">
        <v>4</v>
      </c>
      <c r="E120" s="15" t="s">
        <v>538</v>
      </c>
      <c r="F120" s="5" t="s">
        <v>5</v>
      </c>
      <c r="G120" s="7">
        <v>250.66</v>
      </c>
      <c r="H120" s="5">
        <v>3150</v>
      </c>
      <c r="I120" s="4">
        <v>6200</v>
      </c>
      <c r="J120" s="7">
        <f t="shared" si="11"/>
        <v>1554092</v>
      </c>
      <c r="K120" s="24" t="s">
        <v>539</v>
      </c>
      <c r="L120" s="24" t="s">
        <v>540</v>
      </c>
      <c r="M120" s="24" t="s">
        <v>6</v>
      </c>
      <c r="Q120" s="26">
        <v>6200</v>
      </c>
      <c r="R120" s="26">
        <f t="shared" si="12"/>
        <v>1554092</v>
      </c>
      <c r="S120" s="26">
        <v>0</v>
      </c>
      <c r="T120" s="26">
        <f t="shared" si="13"/>
        <v>0</v>
      </c>
      <c r="V120" s="1">
        <f t="shared" si="10"/>
        <v>0</v>
      </c>
    </row>
    <row r="121" spans="1:22" ht="101.25" hidden="1" customHeight="1" x14ac:dyDescent="0.3">
      <c r="A121" s="5">
        <v>165</v>
      </c>
      <c r="B121" s="4">
        <v>33691176</v>
      </c>
      <c r="C121" s="28" t="s">
        <v>541</v>
      </c>
      <c r="D121" s="5" t="s">
        <v>4</v>
      </c>
      <c r="E121" s="15" t="s">
        <v>542</v>
      </c>
      <c r="F121" s="5" t="s">
        <v>5</v>
      </c>
      <c r="G121" s="7">
        <v>51720</v>
      </c>
      <c r="H121" s="5">
        <v>110</v>
      </c>
      <c r="I121" s="4">
        <v>260</v>
      </c>
      <c r="J121" s="7">
        <f t="shared" si="11"/>
        <v>13447200</v>
      </c>
      <c r="K121" s="24" t="s">
        <v>543</v>
      </c>
      <c r="L121" s="24" t="s">
        <v>544</v>
      </c>
      <c r="M121" s="24" t="s">
        <v>6</v>
      </c>
      <c r="N121" s="23" t="s">
        <v>545</v>
      </c>
      <c r="Q121" s="26">
        <v>60</v>
      </c>
      <c r="R121" s="26">
        <f t="shared" si="12"/>
        <v>3103200</v>
      </c>
      <c r="S121" s="26">
        <v>200</v>
      </c>
      <c r="T121" s="26">
        <f t="shared" si="13"/>
        <v>10344000</v>
      </c>
      <c r="V121" s="1">
        <f t="shared" si="10"/>
        <v>0</v>
      </c>
    </row>
    <row r="122" spans="1:22" ht="101.25" hidden="1" customHeight="1" x14ac:dyDescent="0.3">
      <c r="A122" s="5">
        <v>168</v>
      </c>
      <c r="B122" s="4">
        <v>33671114</v>
      </c>
      <c r="C122" s="28" t="s">
        <v>548</v>
      </c>
      <c r="D122" s="5" t="s">
        <v>4</v>
      </c>
      <c r="E122" s="15" t="s">
        <v>549</v>
      </c>
      <c r="F122" s="5" t="s">
        <v>5</v>
      </c>
      <c r="G122" s="7">
        <v>36.799999999999997</v>
      </c>
      <c r="H122" s="5">
        <v>2100</v>
      </c>
      <c r="I122" s="4">
        <v>2400</v>
      </c>
      <c r="J122" s="7">
        <f t="shared" si="11"/>
        <v>88320</v>
      </c>
      <c r="K122" s="24" t="s">
        <v>550</v>
      </c>
      <c r="L122" s="24" t="s">
        <v>551</v>
      </c>
      <c r="M122" s="24" t="s">
        <v>6</v>
      </c>
      <c r="Q122" s="26">
        <v>2400</v>
      </c>
      <c r="R122" s="26">
        <f t="shared" si="12"/>
        <v>88320</v>
      </c>
      <c r="S122" s="26">
        <v>0</v>
      </c>
      <c r="T122" s="26">
        <f t="shared" si="13"/>
        <v>0</v>
      </c>
      <c r="V122" s="1">
        <f t="shared" si="10"/>
        <v>0</v>
      </c>
    </row>
    <row r="123" spans="1:22" ht="101.25" hidden="1" customHeight="1" x14ac:dyDescent="0.3">
      <c r="A123" s="5">
        <v>169</v>
      </c>
      <c r="B123" s="4">
        <v>33691176</v>
      </c>
      <c r="C123" s="28" t="s">
        <v>552</v>
      </c>
      <c r="D123" s="5" t="s">
        <v>4</v>
      </c>
      <c r="E123" s="15" t="s">
        <v>553</v>
      </c>
      <c r="F123" s="5" t="s">
        <v>5</v>
      </c>
      <c r="G123" s="7">
        <v>905</v>
      </c>
      <c r="H123" s="5">
        <v>20</v>
      </c>
      <c r="I123" s="4">
        <v>40</v>
      </c>
      <c r="J123" s="7">
        <f t="shared" si="11"/>
        <v>36200</v>
      </c>
      <c r="K123" s="24" t="s">
        <v>554</v>
      </c>
      <c r="L123" s="24" t="s">
        <v>555</v>
      </c>
      <c r="M123" s="24" t="s">
        <v>6</v>
      </c>
      <c r="Q123" s="26">
        <v>0</v>
      </c>
      <c r="R123" s="26">
        <f t="shared" si="12"/>
        <v>0</v>
      </c>
      <c r="S123" s="26">
        <v>40</v>
      </c>
      <c r="T123" s="26">
        <f t="shared" si="13"/>
        <v>36200</v>
      </c>
      <c r="V123" s="1">
        <f t="shared" si="10"/>
        <v>0</v>
      </c>
    </row>
    <row r="124" spans="1:22" ht="101.25" hidden="1" customHeight="1" x14ac:dyDescent="0.3">
      <c r="A124" s="5">
        <v>170</v>
      </c>
      <c r="B124" s="4">
        <v>33611440</v>
      </c>
      <c r="C124" s="28" t="s">
        <v>556</v>
      </c>
      <c r="D124" s="5" t="s">
        <v>4</v>
      </c>
      <c r="E124" s="15" t="s">
        <v>557</v>
      </c>
      <c r="F124" s="5" t="s">
        <v>5</v>
      </c>
      <c r="G124" s="7">
        <v>229</v>
      </c>
      <c r="H124" s="5">
        <v>300</v>
      </c>
      <c r="I124" s="4">
        <v>750</v>
      </c>
      <c r="J124" s="7">
        <f t="shared" si="11"/>
        <v>171750</v>
      </c>
      <c r="K124" s="24" t="s">
        <v>558</v>
      </c>
      <c r="L124" s="24" t="s">
        <v>559</v>
      </c>
      <c r="M124" s="24" t="s">
        <v>6</v>
      </c>
      <c r="Q124" s="26">
        <v>0</v>
      </c>
      <c r="R124" s="26">
        <f t="shared" si="12"/>
        <v>0</v>
      </c>
      <c r="S124" s="26">
        <v>750</v>
      </c>
      <c r="T124" s="26">
        <f t="shared" si="13"/>
        <v>171750</v>
      </c>
      <c r="V124" s="1">
        <f t="shared" si="10"/>
        <v>0</v>
      </c>
    </row>
    <row r="125" spans="1:22" ht="101.25" hidden="1" customHeight="1" x14ac:dyDescent="0.3">
      <c r="A125" s="5">
        <v>171</v>
      </c>
      <c r="B125" s="4">
        <v>33691175</v>
      </c>
      <c r="C125" s="28" t="s">
        <v>560</v>
      </c>
      <c r="D125" s="5" t="s">
        <v>4</v>
      </c>
      <c r="E125" s="15" t="s">
        <v>561</v>
      </c>
      <c r="F125" s="5" t="s">
        <v>5</v>
      </c>
      <c r="G125" s="7">
        <v>122</v>
      </c>
      <c r="H125" s="5">
        <v>5000</v>
      </c>
      <c r="I125" s="4">
        <v>4000</v>
      </c>
      <c r="J125" s="7">
        <f t="shared" si="11"/>
        <v>488000</v>
      </c>
      <c r="K125" s="24" t="s">
        <v>562</v>
      </c>
      <c r="L125" s="24" t="s">
        <v>563</v>
      </c>
      <c r="M125" s="24" t="s">
        <v>6</v>
      </c>
      <c r="Q125" s="26">
        <v>0</v>
      </c>
      <c r="R125" s="26">
        <f t="shared" si="12"/>
        <v>0</v>
      </c>
      <c r="S125" s="26">
        <v>4000</v>
      </c>
      <c r="T125" s="26">
        <f t="shared" si="13"/>
        <v>488000</v>
      </c>
      <c r="V125" s="1">
        <f t="shared" si="10"/>
        <v>0</v>
      </c>
    </row>
    <row r="126" spans="1:22" ht="101.25" hidden="1" customHeight="1" x14ac:dyDescent="0.3">
      <c r="A126" s="5">
        <v>172</v>
      </c>
      <c r="B126" s="4">
        <v>33661111</v>
      </c>
      <c r="C126" s="28" t="s">
        <v>564</v>
      </c>
      <c r="D126" s="5" t="s">
        <v>4</v>
      </c>
      <c r="E126" s="15" t="s">
        <v>565</v>
      </c>
      <c r="F126" s="5" t="s">
        <v>5</v>
      </c>
      <c r="G126" s="7">
        <v>1720</v>
      </c>
      <c r="H126" s="5">
        <v>60</v>
      </c>
      <c r="I126" s="4">
        <v>50</v>
      </c>
      <c r="J126" s="7">
        <f t="shared" si="11"/>
        <v>86000</v>
      </c>
      <c r="K126" s="24" t="s">
        <v>566</v>
      </c>
      <c r="L126" s="24" t="s">
        <v>567</v>
      </c>
      <c r="M126" s="24" t="s">
        <v>39</v>
      </c>
      <c r="Q126" s="26">
        <v>50</v>
      </c>
      <c r="R126" s="26">
        <f t="shared" si="12"/>
        <v>86000</v>
      </c>
      <c r="S126" s="26">
        <v>0</v>
      </c>
      <c r="T126" s="26">
        <f t="shared" si="13"/>
        <v>0</v>
      </c>
      <c r="V126" s="1">
        <f t="shared" si="10"/>
        <v>0</v>
      </c>
    </row>
    <row r="127" spans="1:22" ht="101.25" hidden="1" customHeight="1" x14ac:dyDescent="0.3">
      <c r="A127" s="5">
        <v>173</v>
      </c>
      <c r="B127" s="4">
        <v>33661170</v>
      </c>
      <c r="C127" s="28" t="s">
        <v>568</v>
      </c>
      <c r="D127" s="5" t="s">
        <v>4</v>
      </c>
      <c r="E127" s="15" t="s">
        <v>569</v>
      </c>
      <c r="F127" s="5" t="s">
        <v>5</v>
      </c>
      <c r="G127" s="7">
        <v>56</v>
      </c>
      <c r="H127" s="5">
        <v>1000</v>
      </c>
      <c r="I127" s="4">
        <v>1000</v>
      </c>
      <c r="J127" s="7">
        <f t="shared" si="11"/>
        <v>56000</v>
      </c>
      <c r="K127" s="24" t="s">
        <v>570</v>
      </c>
      <c r="L127" s="24" t="s">
        <v>571</v>
      </c>
      <c r="M127" s="24" t="s">
        <v>6</v>
      </c>
      <c r="Q127" s="26">
        <v>1000</v>
      </c>
      <c r="R127" s="26">
        <f t="shared" si="12"/>
        <v>56000</v>
      </c>
      <c r="S127" s="26">
        <v>0</v>
      </c>
      <c r="T127" s="26">
        <f t="shared" si="13"/>
        <v>0</v>
      </c>
      <c r="V127" s="1">
        <f t="shared" si="10"/>
        <v>0</v>
      </c>
    </row>
    <row r="128" spans="1:22" ht="101.25" hidden="1" customHeight="1" x14ac:dyDescent="0.3">
      <c r="A128" s="5">
        <v>174</v>
      </c>
      <c r="B128" s="4">
        <v>33691138</v>
      </c>
      <c r="C128" s="28" t="s">
        <v>572</v>
      </c>
      <c r="D128" s="5" t="s">
        <v>4</v>
      </c>
      <c r="E128" s="15" t="s">
        <v>573</v>
      </c>
      <c r="F128" s="5" t="s">
        <v>5</v>
      </c>
      <c r="G128" s="7">
        <v>37.9</v>
      </c>
      <c r="H128" s="5">
        <f>4500+1800</f>
        <v>6300</v>
      </c>
      <c r="I128" s="4">
        <v>7200</v>
      </c>
      <c r="J128" s="7">
        <f t="shared" si="11"/>
        <v>272880</v>
      </c>
      <c r="K128" s="24" t="s">
        <v>574</v>
      </c>
      <c r="L128" s="24" t="s">
        <v>575</v>
      </c>
      <c r="M128" s="24" t="s">
        <v>6</v>
      </c>
      <c r="Q128" s="26">
        <v>500</v>
      </c>
      <c r="R128" s="26">
        <f t="shared" si="12"/>
        <v>18950</v>
      </c>
      <c r="S128" s="26">
        <v>6700</v>
      </c>
      <c r="T128" s="26">
        <f t="shared" si="13"/>
        <v>253930</v>
      </c>
      <c r="V128" s="1">
        <f t="shared" si="10"/>
        <v>0</v>
      </c>
    </row>
    <row r="129" spans="1:22" ht="101.25" hidden="1" customHeight="1" x14ac:dyDescent="0.3">
      <c r="A129" s="5">
        <v>175</v>
      </c>
      <c r="B129" s="4">
        <v>33621590</v>
      </c>
      <c r="C129" s="28" t="s">
        <v>576</v>
      </c>
      <c r="D129" s="5" t="s">
        <v>4</v>
      </c>
      <c r="E129" s="15" t="s">
        <v>577</v>
      </c>
      <c r="F129" s="5" t="s">
        <v>5</v>
      </c>
      <c r="G129" s="7">
        <v>23.78</v>
      </c>
      <c r="H129" s="5">
        <v>22000</v>
      </c>
      <c r="I129" s="4">
        <v>24000</v>
      </c>
      <c r="J129" s="7">
        <f t="shared" si="11"/>
        <v>570720</v>
      </c>
      <c r="K129" s="24" t="s">
        <v>578</v>
      </c>
      <c r="L129" s="24" t="s">
        <v>579</v>
      </c>
      <c r="M129" s="24" t="s">
        <v>6</v>
      </c>
      <c r="Q129" s="26">
        <v>22000</v>
      </c>
      <c r="R129" s="26">
        <f t="shared" si="12"/>
        <v>523160</v>
      </c>
      <c r="S129" s="26">
        <v>2000</v>
      </c>
      <c r="T129" s="26">
        <f t="shared" si="13"/>
        <v>47560</v>
      </c>
      <c r="V129" s="1">
        <f t="shared" si="10"/>
        <v>0</v>
      </c>
    </row>
    <row r="130" spans="1:22" ht="101.25" hidden="1" customHeight="1" x14ac:dyDescent="0.3">
      <c r="A130" s="5">
        <v>176</v>
      </c>
      <c r="B130" s="4">
        <v>33691145</v>
      </c>
      <c r="C130" s="28" t="s">
        <v>580</v>
      </c>
      <c r="D130" s="5" t="s">
        <v>4</v>
      </c>
      <c r="E130" s="15" t="s">
        <v>581</v>
      </c>
      <c r="F130" s="5" t="s">
        <v>5</v>
      </c>
      <c r="G130" s="7">
        <v>31.7</v>
      </c>
      <c r="H130" s="5">
        <f>12100+1500</f>
        <v>13600</v>
      </c>
      <c r="I130" s="4">
        <v>14500</v>
      </c>
      <c r="J130" s="7">
        <f t="shared" ref="J130:J152" si="14">I130*G130</f>
        <v>459650</v>
      </c>
      <c r="K130" s="24" t="s">
        <v>582</v>
      </c>
      <c r="L130" s="24" t="s">
        <v>583</v>
      </c>
      <c r="M130" s="24" t="s">
        <v>6</v>
      </c>
      <c r="Q130" s="26">
        <v>14500</v>
      </c>
      <c r="R130" s="26">
        <f t="shared" ref="R130:R152" si="15">Q130*G130</f>
        <v>459650</v>
      </c>
      <c r="S130" s="26">
        <v>0</v>
      </c>
      <c r="T130" s="26">
        <f t="shared" ref="T130:T152" si="16">S130*G130</f>
        <v>0</v>
      </c>
      <c r="V130" s="1">
        <f t="shared" ref="V130:V152" si="17">I130-Q130-S130</f>
        <v>0</v>
      </c>
    </row>
    <row r="131" spans="1:22" ht="101.25" hidden="1" customHeight="1" x14ac:dyDescent="0.3">
      <c r="A131" s="5">
        <v>177</v>
      </c>
      <c r="B131" s="4">
        <v>33611220</v>
      </c>
      <c r="C131" s="28" t="s">
        <v>584</v>
      </c>
      <c r="D131" s="5" t="s">
        <v>4</v>
      </c>
      <c r="E131" s="15" t="s">
        <v>585</v>
      </c>
      <c r="F131" s="5" t="s">
        <v>5</v>
      </c>
      <c r="G131" s="7">
        <v>189</v>
      </c>
      <c r="H131" s="5">
        <v>100</v>
      </c>
      <c r="I131" s="4">
        <v>200</v>
      </c>
      <c r="J131" s="7">
        <f t="shared" si="14"/>
        <v>37800</v>
      </c>
      <c r="K131" s="24" t="s">
        <v>586</v>
      </c>
      <c r="L131" s="24" t="s">
        <v>587</v>
      </c>
      <c r="M131" s="24" t="s">
        <v>6</v>
      </c>
      <c r="Q131" s="26">
        <v>0</v>
      </c>
      <c r="R131" s="26">
        <f t="shared" si="15"/>
        <v>0</v>
      </c>
      <c r="S131" s="26">
        <v>200</v>
      </c>
      <c r="T131" s="26">
        <f t="shared" si="16"/>
        <v>37800</v>
      </c>
      <c r="V131" s="1">
        <f t="shared" si="17"/>
        <v>0</v>
      </c>
    </row>
    <row r="132" spans="1:22" ht="101.25" hidden="1" customHeight="1" x14ac:dyDescent="0.3">
      <c r="A132" s="5">
        <v>178</v>
      </c>
      <c r="B132" s="4">
        <v>33661127</v>
      </c>
      <c r="C132" s="28" t="s">
        <v>588</v>
      </c>
      <c r="D132" s="5" t="s">
        <v>4</v>
      </c>
      <c r="E132" s="15" t="s">
        <v>589</v>
      </c>
      <c r="F132" s="5" t="s">
        <v>5</v>
      </c>
      <c r="G132" s="7">
        <v>38.5</v>
      </c>
      <c r="H132" s="5">
        <v>23500</v>
      </c>
      <c r="I132" s="4">
        <v>27000</v>
      </c>
      <c r="J132" s="7">
        <f t="shared" si="14"/>
        <v>1039500</v>
      </c>
      <c r="K132" s="24" t="s">
        <v>590</v>
      </c>
      <c r="L132" s="24" t="s">
        <v>591</v>
      </c>
      <c r="M132" s="24" t="s">
        <v>6</v>
      </c>
      <c r="Q132" s="26">
        <v>19000</v>
      </c>
      <c r="R132" s="26">
        <f t="shared" si="15"/>
        <v>731500</v>
      </c>
      <c r="S132" s="26">
        <v>8000</v>
      </c>
      <c r="T132" s="26">
        <f t="shared" si="16"/>
        <v>308000</v>
      </c>
      <c r="V132" s="1">
        <f t="shared" si="17"/>
        <v>0</v>
      </c>
    </row>
    <row r="133" spans="1:22" ht="101.25" hidden="1" customHeight="1" x14ac:dyDescent="0.3">
      <c r="A133" s="5">
        <v>179</v>
      </c>
      <c r="B133" s="4">
        <v>33621540</v>
      </c>
      <c r="C133" s="28" t="s">
        <v>592</v>
      </c>
      <c r="D133" s="5" t="s">
        <v>4</v>
      </c>
      <c r="E133" s="15" t="s">
        <v>593</v>
      </c>
      <c r="F133" s="5" t="s">
        <v>5</v>
      </c>
      <c r="G133" s="7">
        <v>28.9</v>
      </c>
      <c r="H133" s="5">
        <v>2500</v>
      </c>
      <c r="I133" s="4">
        <v>2400</v>
      </c>
      <c r="J133" s="7">
        <f t="shared" si="14"/>
        <v>69360</v>
      </c>
      <c r="K133" s="24" t="s">
        <v>594</v>
      </c>
      <c r="L133" s="24" t="s">
        <v>595</v>
      </c>
      <c r="M133" s="24" t="s">
        <v>6</v>
      </c>
      <c r="Q133" s="26">
        <v>2400</v>
      </c>
      <c r="R133" s="26">
        <f t="shared" si="15"/>
        <v>69360</v>
      </c>
      <c r="S133" s="26">
        <v>0</v>
      </c>
      <c r="T133" s="26">
        <f t="shared" si="16"/>
        <v>0</v>
      </c>
      <c r="V133" s="1">
        <f t="shared" si="17"/>
        <v>0</v>
      </c>
    </row>
    <row r="134" spans="1:22" ht="101.25" hidden="1" customHeight="1" x14ac:dyDescent="0.3">
      <c r="A134" s="5">
        <v>180</v>
      </c>
      <c r="B134" s="4">
        <v>33631200</v>
      </c>
      <c r="C134" s="28" t="s">
        <v>596</v>
      </c>
      <c r="D134" s="5" t="s">
        <v>4</v>
      </c>
      <c r="E134" s="15" t="s">
        <v>597</v>
      </c>
      <c r="F134" s="5" t="s">
        <v>5</v>
      </c>
      <c r="G134" s="7">
        <v>230</v>
      </c>
      <c r="H134" s="5">
        <v>1350</v>
      </c>
      <c r="I134" s="4">
        <v>1800</v>
      </c>
      <c r="J134" s="7">
        <f t="shared" si="14"/>
        <v>414000</v>
      </c>
      <c r="K134" s="24" t="s">
        <v>598</v>
      </c>
      <c r="L134" s="24" t="s">
        <v>599</v>
      </c>
      <c r="M134" s="24" t="s">
        <v>6</v>
      </c>
      <c r="Q134" s="26">
        <v>1600</v>
      </c>
      <c r="R134" s="26">
        <f t="shared" si="15"/>
        <v>368000</v>
      </c>
      <c r="S134" s="26">
        <v>200</v>
      </c>
      <c r="T134" s="26">
        <f t="shared" si="16"/>
        <v>46000</v>
      </c>
      <c r="V134" s="1">
        <f t="shared" si="17"/>
        <v>0</v>
      </c>
    </row>
    <row r="135" spans="1:22" ht="101.25" hidden="1" customHeight="1" x14ac:dyDescent="0.3">
      <c r="A135" s="5">
        <v>181</v>
      </c>
      <c r="B135" s="4">
        <v>33611150</v>
      </c>
      <c r="C135" s="28" t="s">
        <v>600</v>
      </c>
      <c r="D135" s="5" t="s">
        <v>4</v>
      </c>
      <c r="E135" s="15" t="s">
        <v>601</v>
      </c>
      <c r="F135" s="5" t="s">
        <v>5</v>
      </c>
      <c r="G135" s="7">
        <v>87</v>
      </c>
      <c r="H135" s="5">
        <v>1000</v>
      </c>
      <c r="I135" s="4">
        <v>5000</v>
      </c>
      <c r="J135" s="7">
        <f t="shared" si="14"/>
        <v>435000</v>
      </c>
      <c r="K135" s="24" t="s">
        <v>602</v>
      </c>
      <c r="L135" s="24" t="s">
        <v>603</v>
      </c>
      <c r="M135" s="24" t="s">
        <v>6</v>
      </c>
      <c r="Q135" s="26">
        <v>0</v>
      </c>
      <c r="R135" s="26">
        <f t="shared" si="15"/>
        <v>0</v>
      </c>
      <c r="S135" s="26">
        <v>5000</v>
      </c>
      <c r="T135" s="26">
        <f t="shared" si="16"/>
        <v>435000</v>
      </c>
      <c r="V135" s="1">
        <f t="shared" si="17"/>
        <v>0</v>
      </c>
    </row>
    <row r="136" spans="1:22" ht="101.25" hidden="1" customHeight="1" x14ac:dyDescent="0.3">
      <c r="A136" s="5">
        <v>182</v>
      </c>
      <c r="B136" s="4">
        <v>33621390</v>
      </c>
      <c r="C136" s="28" t="s">
        <v>604</v>
      </c>
      <c r="D136" s="5" t="s">
        <v>4</v>
      </c>
      <c r="E136" s="15" t="s">
        <v>605</v>
      </c>
      <c r="F136" s="5" t="s">
        <v>5</v>
      </c>
      <c r="G136" s="7">
        <v>69.7</v>
      </c>
      <c r="H136" s="5">
        <v>2000</v>
      </c>
      <c r="I136" s="4">
        <v>2700</v>
      </c>
      <c r="J136" s="7">
        <f t="shared" si="14"/>
        <v>188190</v>
      </c>
      <c r="K136" s="24" t="s">
        <v>606</v>
      </c>
      <c r="L136" s="24" t="s">
        <v>607</v>
      </c>
      <c r="M136" s="24" t="s">
        <v>6</v>
      </c>
      <c r="Q136" s="26">
        <v>2700</v>
      </c>
      <c r="R136" s="26">
        <f t="shared" si="15"/>
        <v>188190</v>
      </c>
      <c r="S136" s="26">
        <v>0</v>
      </c>
      <c r="T136" s="26">
        <f t="shared" si="16"/>
        <v>0</v>
      </c>
      <c r="V136" s="1">
        <f t="shared" si="17"/>
        <v>0</v>
      </c>
    </row>
    <row r="137" spans="1:22" ht="101.25" hidden="1" customHeight="1" x14ac:dyDescent="0.3">
      <c r="A137" s="5">
        <v>186</v>
      </c>
      <c r="B137" s="4">
        <v>33651143</v>
      </c>
      <c r="C137" s="28" t="s">
        <v>611</v>
      </c>
      <c r="D137" s="5" t="s">
        <v>4</v>
      </c>
      <c r="E137" s="15" t="s">
        <v>612</v>
      </c>
      <c r="F137" s="5" t="s">
        <v>5</v>
      </c>
      <c r="G137" s="7">
        <v>4900</v>
      </c>
      <c r="H137" s="5">
        <v>950</v>
      </c>
      <c r="I137" s="4">
        <v>450</v>
      </c>
      <c r="J137" s="7">
        <f t="shared" si="14"/>
        <v>2205000</v>
      </c>
      <c r="K137" s="24" t="s">
        <v>613</v>
      </c>
      <c r="L137" s="24" t="s">
        <v>614</v>
      </c>
      <c r="M137" s="24" t="s">
        <v>6</v>
      </c>
      <c r="Q137" s="26">
        <v>0</v>
      </c>
      <c r="R137" s="26">
        <f t="shared" si="15"/>
        <v>0</v>
      </c>
      <c r="S137" s="26">
        <v>450</v>
      </c>
      <c r="T137" s="26">
        <f t="shared" si="16"/>
        <v>2205000</v>
      </c>
      <c r="V137" s="1">
        <f t="shared" si="17"/>
        <v>0</v>
      </c>
    </row>
    <row r="138" spans="1:22" ht="101.25" hidden="1" customHeight="1" x14ac:dyDescent="0.3">
      <c r="A138" s="5">
        <v>187</v>
      </c>
      <c r="B138" s="4">
        <v>33651199</v>
      </c>
      <c r="C138" s="28" t="s">
        <v>615</v>
      </c>
      <c r="D138" s="5" t="s">
        <v>4</v>
      </c>
      <c r="E138" s="15" t="s">
        <v>616</v>
      </c>
      <c r="F138" s="5" t="s">
        <v>5</v>
      </c>
      <c r="G138" s="7">
        <v>5900</v>
      </c>
      <c r="H138" s="5">
        <v>800</v>
      </c>
      <c r="I138" s="4">
        <v>1000</v>
      </c>
      <c r="J138" s="7">
        <f t="shared" si="14"/>
        <v>5900000</v>
      </c>
      <c r="K138" s="24" t="s">
        <v>617</v>
      </c>
      <c r="L138" s="24" t="s">
        <v>618</v>
      </c>
      <c r="M138" s="24" t="s">
        <v>6</v>
      </c>
      <c r="N138" s="23" t="s">
        <v>619</v>
      </c>
      <c r="Q138" s="26">
        <v>780</v>
      </c>
      <c r="R138" s="26">
        <f t="shared" si="15"/>
        <v>4602000</v>
      </c>
      <c r="S138" s="26">
        <v>220</v>
      </c>
      <c r="T138" s="26">
        <f t="shared" si="16"/>
        <v>1298000</v>
      </c>
      <c r="V138" s="1">
        <f t="shared" si="17"/>
        <v>0</v>
      </c>
    </row>
    <row r="139" spans="1:22" ht="101.25" hidden="1" customHeight="1" x14ac:dyDescent="0.3">
      <c r="A139" s="5">
        <v>188</v>
      </c>
      <c r="B139" s="4">
        <v>33651111</v>
      </c>
      <c r="C139" s="28" t="s">
        <v>620</v>
      </c>
      <c r="D139" s="5" t="s">
        <v>4</v>
      </c>
      <c r="E139" s="15" t="s">
        <v>621</v>
      </c>
      <c r="F139" s="5" t="s">
        <v>5</v>
      </c>
      <c r="G139" s="7">
        <v>105</v>
      </c>
      <c r="H139" s="5">
        <v>1500</v>
      </c>
      <c r="I139" s="4">
        <v>1500</v>
      </c>
      <c r="J139" s="7">
        <f t="shared" si="14"/>
        <v>157500</v>
      </c>
      <c r="K139" s="24" t="s">
        <v>622</v>
      </c>
      <c r="L139" s="24" t="s">
        <v>623</v>
      </c>
      <c r="M139" s="24" t="s">
        <v>6</v>
      </c>
      <c r="N139" s="23" t="s">
        <v>624</v>
      </c>
      <c r="Q139" s="26">
        <v>0</v>
      </c>
      <c r="R139" s="26">
        <f t="shared" si="15"/>
        <v>0</v>
      </c>
      <c r="S139" s="26">
        <v>1500</v>
      </c>
      <c r="T139" s="26">
        <f t="shared" si="16"/>
        <v>157500</v>
      </c>
      <c r="V139" s="1">
        <f t="shared" si="17"/>
        <v>0</v>
      </c>
    </row>
    <row r="140" spans="1:22" ht="101.25" customHeight="1" x14ac:dyDescent="0.3">
      <c r="A140" s="5">
        <v>192</v>
      </c>
      <c r="B140" s="4">
        <v>33691136</v>
      </c>
      <c r="C140" s="28" t="s">
        <v>625</v>
      </c>
      <c r="D140" s="5" t="s">
        <v>100</v>
      </c>
      <c r="E140" s="15" t="s">
        <v>626</v>
      </c>
      <c r="F140" s="5" t="s">
        <v>5</v>
      </c>
      <c r="G140" s="7">
        <v>231.1</v>
      </c>
      <c r="H140" s="21">
        <f>64470+3000</f>
        <v>67470</v>
      </c>
      <c r="I140" s="4">
        <v>67000</v>
      </c>
      <c r="J140" s="7">
        <f t="shared" si="14"/>
        <v>15483700</v>
      </c>
      <c r="K140" s="24" t="s">
        <v>627</v>
      </c>
      <c r="L140" s="24" t="s">
        <v>628</v>
      </c>
      <c r="M140" s="24" t="s">
        <v>6</v>
      </c>
      <c r="N140" s="23" t="s">
        <v>629</v>
      </c>
      <c r="Q140" s="26">
        <v>0</v>
      </c>
      <c r="R140" s="26">
        <f t="shared" si="15"/>
        <v>0</v>
      </c>
      <c r="S140" s="26">
        <v>67000</v>
      </c>
      <c r="T140" s="26">
        <f t="shared" si="16"/>
        <v>15483700</v>
      </c>
      <c r="V140" s="1">
        <f t="shared" si="17"/>
        <v>0</v>
      </c>
    </row>
    <row r="141" spans="1:22" ht="101.25" customHeight="1" x14ac:dyDescent="0.3">
      <c r="A141" s="5">
        <v>193</v>
      </c>
      <c r="B141" s="4">
        <v>33651134</v>
      </c>
      <c r="C141" s="28" t="s">
        <v>630</v>
      </c>
      <c r="D141" s="5" t="s">
        <v>100</v>
      </c>
      <c r="E141" s="15" t="s">
        <v>631</v>
      </c>
      <c r="F141" s="5" t="s">
        <v>5</v>
      </c>
      <c r="G141" s="7">
        <v>389.9</v>
      </c>
      <c r="H141" s="21">
        <f>800+200</f>
        <v>1000</v>
      </c>
      <c r="I141" s="4">
        <v>2400</v>
      </c>
      <c r="J141" s="7">
        <f t="shared" si="14"/>
        <v>935760</v>
      </c>
      <c r="K141" s="24" t="s">
        <v>632</v>
      </c>
      <c r="L141" s="24" t="s">
        <v>633</v>
      </c>
      <c r="M141" s="24" t="s">
        <v>6</v>
      </c>
      <c r="Q141" s="26">
        <v>1000</v>
      </c>
      <c r="R141" s="26">
        <f t="shared" si="15"/>
        <v>389900</v>
      </c>
      <c r="S141" s="26">
        <v>1400</v>
      </c>
      <c r="T141" s="26">
        <f t="shared" si="16"/>
        <v>545860</v>
      </c>
      <c r="V141" s="1">
        <f t="shared" si="17"/>
        <v>0</v>
      </c>
    </row>
    <row r="142" spans="1:22" ht="101.25" hidden="1" customHeight="1" x14ac:dyDescent="0.3">
      <c r="A142" s="5">
        <v>194</v>
      </c>
      <c r="B142" s="4">
        <v>33691176</v>
      </c>
      <c r="C142" s="28" t="s">
        <v>634</v>
      </c>
      <c r="D142" s="5" t="s">
        <v>100</v>
      </c>
      <c r="E142" s="15" t="s">
        <v>635</v>
      </c>
      <c r="F142" s="5" t="s">
        <v>5</v>
      </c>
      <c r="G142" s="7">
        <v>417.9</v>
      </c>
      <c r="H142" s="5">
        <v>3000</v>
      </c>
      <c r="I142" s="4">
        <v>2500</v>
      </c>
      <c r="J142" s="7">
        <f t="shared" si="14"/>
        <v>1044750</v>
      </c>
      <c r="K142" s="24" t="s">
        <v>636</v>
      </c>
      <c r="L142" s="24" t="s">
        <v>637</v>
      </c>
      <c r="M142" s="24" t="s">
        <v>6</v>
      </c>
      <c r="Q142" s="26">
        <v>1100</v>
      </c>
      <c r="R142" s="26">
        <f t="shared" si="15"/>
        <v>459690</v>
      </c>
      <c r="S142" s="26">
        <v>1400</v>
      </c>
      <c r="T142" s="26">
        <f t="shared" si="16"/>
        <v>585060</v>
      </c>
      <c r="V142" s="1">
        <f t="shared" si="17"/>
        <v>0</v>
      </c>
    </row>
    <row r="143" spans="1:22" ht="101.25" hidden="1" customHeight="1" x14ac:dyDescent="0.3">
      <c r="A143" s="5">
        <v>195</v>
      </c>
      <c r="B143" s="4">
        <v>33661115</v>
      </c>
      <c r="C143" s="28" t="s">
        <v>638</v>
      </c>
      <c r="D143" s="5" t="s">
        <v>100</v>
      </c>
      <c r="E143" s="15" t="s">
        <v>639</v>
      </c>
      <c r="F143" s="5" t="s">
        <v>5</v>
      </c>
      <c r="G143" s="7">
        <v>304</v>
      </c>
      <c r="H143" s="5">
        <v>1250</v>
      </c>
      <c r="I143" s="4">
        <v>1200</v>
      </c>
      <c r="J143" s="7">
        <f t="shared" si="14"/>
        <v>364800</v>
      </c>
      <c r="K143" s="24" t="s">
        <v>640</v>
      </c>
      <c r="L143" s="24" t="s">
        <v>641</v>
      </c>
      <c r="M143" s="24" t="s">
        <v>6</v>
      </c>
      <c r="Q143" s="26">
        <v>1200</v>
      </c>
      <c r="R143" s="26">
        <f t="shared" si="15"/>
        <v>364800</v>
      </c>
      <c r="S143" s="26">
        <v>0</v>
      </c>
      <c r="T143" s="26">
        <f t="shared" si="16"/>
        <v>0</v>
      </c>
      <c r="V143" s="1">
        <f t="shared" si="17"/>
        <v>0</v>
      </c>
    </row>
    <row r="144" spans="1:22" ht="101.25" hidden="1" customHeight="1" x14ac:dyDescent="0.3">
      <c r="A144" s="5">
        <v>196</v>
      </c>
      <c r="B144" s="4">
        <v>33651114</v>
      </c>
      <c r="C144" s="28" t="s">
        <v>642</v>
      </c>
      <c r="D144" s="5"/>
      <c r="E144" s="15" t="s">
        <v>643</v>
      </c>
      <c r="F144" s="5" t="s">
        <v>5</v>
      </c>
      <c r="G144" s="7">
        <v>115</v>
      </c>
      <c r="H144" s="5">
        <v>200</v>
      </c>
      <c r="I144" s="4">
        <v>3000</v>
      </c>
      <c r="J144" s="7">
        <f t="shared" si="14"/>
        <v>345000</v>
      </c>
      <c r="K144" s="24" t="s">
        <v>644</v>
      </c>
      <c r="L144" s="24"/>
      <c r="M144" s="24"/>
      <c r="O144" s="14" t="s">
        <v>660</v>
      </c>
      <c r="Q144" s="26">
        <v>0</v>
      </c>
      <c r="R144" s="26">
        <f t="shared" si="15"/>
        <v>0</v>
      </c>
      <c r="S144" s="26">
        <v>3000</v>
      </c>
      <c r="T144" s="26">
        <f t="shared" si="16"/>
        <v>345000</v>
      </c>
      <c r="V144" s="1">
        <f t="shared" si="17"/>
        <v>0</v>
      </c>
    </row>
    <row r="145" spans="1:23" ht="101.25" hidden="1" customHeight="1" x14ac:dyDescent="0.3">
      <c r="A145" s="5">
        <v>197</v>
      </c>
      <c r="B145" s="4">
        <v>33691176</v>
      </c>
      <c r="C145" s="28" t="s">
        <v>645</v>
      </c>
      <c r="D145" s="5"/>
      <c r="E145" s="15" t="s">
        <v>646</v>
      </c>
      <c r="F145" s="5" t="s">
        <v>5</v>
      </c>
      <c r="G145" s="7">
        <v>820</v>
      </c>
      <c r="H145" s="5">
        <v>600</v>
      </c>
      <c r="I145" s="4">
        <v>600</v>
      </c>
      <c r="J145" s="7">
        <f t="shared" si="14"/>
        <v>492000</v>
      </c>
      <c r="K145" s="24" t="s">
        <v>647</v>
      </c>
      <c r="L145" s="24"/>
      <c r="M145" s="24"/>
      <c r="O145" s="14" t="s">
        <v>660</v>
      </c>
      <c r="Q145" s="26">
        <v>600</v>
      </c>
      <c r="R145" s="26">
        <f t="shared" si="15"/>
        <v>492000</v>
      </c>
      <c r="S145" s="26">
        <v>0</v>
      </c>
      <c r="T145" s="26">
        <f t="shared" si="16"/>
        <v>0</v>
      </c>
      <c r="V145" s="1">
        <f t="shared" si="17"/>
        <v>0</v>
      </c>
    </row>
    <row r="146" spans="1:23" ht="101.25" hidden="1" customHeight="1" x14ac:dyDescent="0.3">
      <c r="A146" s="5">
        <v>198</v>
      </c>
      <c r="B146" s="4">
        <v>33661122</v>
      </c>
      <c r="C146" s="28" t="s">
        <v>648</v>
      </c>
      <c r="D146" s="5"/>
      <c r="E146" s="15" t="s">
        <v>649</v>
      </c>
      <c r="F146" s="5" t="s">
        <v>5</v>
      </c>
      <c r="G146" s="7">
        <v>53.5</v>
      </c>
      <c r="H146" s="5">
        <v>1200</v>
      </c>
      <c r="I146" s="4">
        <v>1200</v>
      </c>
      <c r="J146" s="7">
        <f t="shared" si="14"/>
        <v>64200</v>
      </c>
      <c r="K146" s="24" t="s">
        <v>647</v>
      </c>
      <c r="L146" s="24"/>
      <c r="M146" s="24"/>
      <c r="O146" s="14" t="s">
        <v>660</v>
      </c>
      <c r="Q146" s="26">
        <v>0</v>
      </c>
      <c r="R146" s="26">
        <f t="shared" si="15"/>
        <v>0</v>
      </c>
      <c r="S146" s="26">
        <v>1200</v>
      </c>
      <c r="T146" s="26">
        <f t="shared" si="16"/>
        <v>64200</v>
      </c>
      <c r="V146" s="1">
        <f t="shared" si="17"/>
        <v>0</v>
      </c>
    </row>
    <row r="147" spans="1:23" ht="216.75" hidden="1" x14ac:dyDescent="0.3">
      <c r="A147" s="5"/>
      <c r="B147" s="4">
        <v>33621120</v>
      </c>
      <c r="C147" s="28" t="s">
        <v>414</v>
      </c>
      <c r="D147" s="5" t="s">
        <v>4</v>
      </c>
      <c r="E147" s="15" t="s">
        <v>669</v>
      </c>
      <c r="F147" s="5" t="s">
        <v>5</v>
      </c>
      <c r="G147" s="7">
        <v>1845</v>
      </c>
      <c r="H147" s="5"/>
      <c r="I147" s="4">
        <v>1200</v>
      </c>
      <c r="J147" s="7">
        <f t="shared" si="14"/>
        <v>2214000</v>
      </c>
      <c r="K147" s="25"/>
      <c r="L147" s="25"/>
      <c r="M147" s="25"/>
      <c r="O147" s="14"/>
      <c r="Q147" s="26">
        <v>1200</v>
      </c>
      <c r="R147" s="26">
        <f t="shared" si="15"/>
        <v>2214000</v>
      </c>
      <c r="S147" s="26">
        <v>0</v>
      </c>
      <c r="T147" s="26">
        <f t="shared" si="16"/>
        <v>0</v>
      </c>
      <c r="V147" s="1">
        <f t="shared" si="17"/>
        <v>0</v>
      </c>
    </row>
    <row r="148" spans="1:23" hidden="1" x14ac:dyDescent="0.3">
      <c r="A148" s="5"/>
      <c r="B148" s="4"/>
      <c r="C148" s="28" t="s">
        <v>665</v>
      </c>
      <c r="D148" s="5"/>
      <c r="E148" s="15"/>
      <c r="F148" s="5" t="s">
        <v>5</v>
      </c>
      <c r="G148" s="19">
        <v>16000</v>
      </c>
      <c r="H148" s="5"/>
      <c r="I148" s="4">
        <v>50</v>
      </c>
      <c r="J148" s="7">
        <f t="shared" si="14"/>
        <v>800000</v>
      </c>
      <c r="K148" s="25"/>
      <c r="L148" s="25"/>
      <c r="M148" s="25"/>
      <c r="O148" s="14"/>
      <c r="Q148" s="26">
        <v>50</v>
      </c>
      <c r="R148" s="26">
        <f t="shared" si="15"/>
        <v>800000</v>
      </c>
      <c r="S148" s="26">
        <v>0</v>
      </c>
      <c r="T148" s="26">
        <f t="shared" si="16"/>
        <v>0</v>
      </c>
      <c r="V148" s="1">
        <f t="shared" si="17"/>
        <v>0</v>
      </c>
    </row>
    <row r="149" spans="1:23" hidden="1" x14ac:dyDescent="0.3">
      <c r="A149" s="5"/>
      <c r="B149" s="4"/>
      <c r="C149" s="28" t="s">
        <v>666</v>
      </c>
      <c r="D149" s="5"/>
      <c r="E149" s="15"/>
      <c r="F149" s="5" t="s">
        <v>5</v>
      </c>
      <c r="G149" s="19">
        <v>16000</v>
      </c>
      <c r="H149" s="5"/>
      <c r="I149" s="4">
        <v>250</v>
      </c>
      <c r="J149" s="7">
        <f t="shared" si="14"/>
        <v>4000000</v>
      </c>
      <c r="K149" s="25"/>
      <c r="L149" s="25"/>
      <c r="M149" s="25"/>
      <c r="O149" s="14"/>
      <c r="Q149" s="26">
        <v>250</v>
      </c>
      <c r="R149" s="26">
        <f t="shared" si="15"/>
        <v>4000000</v>
      </c>
      <c r="S149" s="26">
        <v>0</v>
      </c>
      <c r="T149" s="26">
        <f t="shared" si="16"/>
        <v>0</v>
      </c>
      <c r="V149" s="1">
        <f t="shared" si="17"/>
        <v>0</v>
      </c>
    </row>
    <row r="150" spans="1:23" hidden="1" x14ac:dyDescent="0.3">
      <c r="A150" s="5"/>
      <c r="B150" s="4"/>
      <c r="C150" s="28" t="s">
        <v>667</v>
      </c>
      <c r="D150" s="5"/>
      <c r="E150" s="15"/>
      <c r="F150" s="5" t="s">
        <v>5</v>
      </c>
      <c r="G150" s="7">
        <v>25</v>
      </c>
      <c r="H150" s="5">
        <v>96</v>
      </c>
      <c r="I150" s="4">
        <v>240</v>
      </c>
      <c r="J150" s="7">
        <f t="shared" si="14"/>
        <v>6000</v>
      </c>
      <c r="K150" s="25"/>
      <c r="L150" s="25"/>
      <c r="M150" s="25"/>
      <c r="O150" s="14"/>
      <c r="Q150" s="26">
        <v>0</v>
      </c>
      <c r="R150" s="26">
        <f t="shared" si="15"/>
        <v>0</v>
      </c>
      <c r="S150" s="26">
        <v>240</v>
      </c>
      <c r="T150" s="26">
        <f t="shared" si="16"/>
        <v>6000</v>
      </c>
      <c r="V150" s="1">
        <f t="shared" si="17"/>
        <v>0</v>
      </c>
    </row>
    <row r="151" spans="1:23" ht="30" hidden="1" x14ac:dyDescent="0.3">
      <c r="A151" s="5"/>
      <c r="B151" s="4"/>
      <c r="C151" s="28" t="s">
        <v>668</v>
      </c>
      <c r="D151" s="5"/>
      <c r="E151" s="15"/>
      <c r="F151" s="5" t="s">
        <v>5</v>
      </c>
      <c r="G151" s="20">
        <v>53300</v>
      </c>
      <c r="H151" s="5"/>
      <c r="I151" s="4">
        <v>100</v>
      </c>
      <c r="J151" s="7">
        <f t="shared" si="14"/>
        <v>5330000</v>
      </c>
      <c r="K151" s="25"/>
      <c r="L151" s="25"/>
      <c r="M151" s="25"/>
      <c r="O151" s="14"/>
      <c r="Q151" s="26">
        <v>100</v>
      </c>
      <c r="R151" s="26">
        <f t="shared" si="15"/>
        <v>5330000</v>
      </c>
      <c r="S151" s="26">
        <v>0</v>
      </c>
      <c r="T151" s="26">
        <f t="shared" si="16"/>
        <v>0</v>
      </c>
      <c r="V151" s="1">
        <f t="shared" si="17"/>
        <v>0</v>
      </c>
    </row>
    <row r="152" spans="1:23" ht="30" hidden="1" x14ac:dyDescent="0.3">
      <c r="A152" s="5"/>
      <c r="B152" s="4"/>
      <c r="C152" s="28" t="s">
        <v>670</v>
      </c>
      <c r="D152" s="5"/>
      <c r="E152" s="15"/>
      <c r="F152" s="5" t="s">
        <v>5</v>
      </c>
      <c r="G152" s="20">
        <v>5000</v>
      </c>
      <c r="H152" s="5"/>
      <c r="I152" s="4">
        <v>150</v>
      </c>
      <c r="J152" s="7">
        <f t="shared" si="14"/>
        <v>750000</v>
      </c>
      <c r="K152" s="25"/>
      <c r="L152" s="25"/>
      <c r="M152" s="25"/>
      <c r="O152" s="14"/>
      <c r="Q152" s="26">
        <v>150</v>
      </c>
      <c r="R152" s="26">
        <f t="shared" si="15"/>
        <v>750000</v>
      </c>
      <c r="S152" s="26">
        <v>0</v>
      </c>
      <c r="T152" s="26">
        <f t="shared" si="16"/>
        <v>0</v>
      </c>
      <c r="V152" s="1">
        <f t="shared" si="17"/>
        <v>0</v>
      </c>
    </row>
    <row r="153" spans="1:23" ht="33.75" hidden="1" customHeight="1" x14ac:dyDescent="0.3">
      <c r="A153" s="3"/>
      <c r="B153" s="3"/>
      <c r="C153" s="12" t="s">
        <v>659</v>
      </c>
      <c r="D153" s="10"/>
      <c r="E153" s="10"/>
      <c r="F153" s="3"/>
      <c r="G153" s="11"/>
      <c r="H153" s="10"/>
      <c r="I153" s="3"/>
      <c r="J153" s="13">
        <f>SUM(J2:J152)</f>
        <v>250181893</v>
      </c>
      <c r="Q153" s="26"/>
      <c r="R153" s="13">
        <f>SUM(R2:R152)</f>
        <v>162144080</v>
      </c>
      <c r="S153" s="26"/>
      <c r="T153" s="13">
        <f>SUM(T2:T152)</f>
        <v>88037813</v>
      </c>
      <c r="V153" s="16"/>
      <c r="W153" s="16"/>
    </row>
    <row r="154" spans="1:23" hidden="1" x14ac:dyDescent="0.3">
      <c r="J154" s="16"/>
    </row>
    <row r="155" spans="1:23" hidden="1" x14ac:dyDescent="0.3"/>
    <row r="156" spans="1:23" hidden="1" x14ac:dyDescent="0.3"/>
    <row r="157" spans="1:23" hidden="1" x14ac:dyDescent="0.3">
      <c r="I157" s="16"/>
    </row>
  </sheetData>
  <autoFilter ref="H1:H157" xr:uid="{00000000-0009-0000-0000-000003000000}">
    <filterColumn colId="0">
      <colorFilter dxfId="0"/>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
  <sheetViews>
    <sheetView workbookViewId="0">
      <selection activeCell="E2" sqref="E2"/>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77" style="2" customWidth="1"/>
    <col min="6" max="6" width="9.140625" style="1"/>
    <col min="7" max="7" width="9.85546875" style="6" hidden="1" customWidth="1"/>
    <col min="8" max="8" width="9.28515625" style="2" hidden="1" customWidth="1"/>
    <col min="9" max="9" width="9.85546875" style="1" customWidth="1"/>
    <col min="10" max="10" width="15.140625" style="1" hidden="1" customWidth="1"/>
    <col min="11" max="11" width="17.28515625" style="23" hidden="1" customWidth="1"/>
    <col min="12" max="12" width="57.5703125" style="23" hidden="1" customWidth="1"/>
    <col min="13" max="13" width="3.85546875" style="23" hidden="1" customWidth="1"/>
    <col min="14" max="14" width="9" style="23" hidden="1" customWidth="1"/>
    <col min="15" max="16" width="9.140625" style="1" hidden="1" customWidth="1"/>
    <col min="17" max="17" width="9.28515625" style="1" hidden="1" customWidth="1"/>
    <col min="18" max="18" width="16" style="1" hidden="1" customWidth="1"/>
    <col min="19" max="19" width="12.140625" style="1" hidden="1" customWidth="1"/>
    <col min="20" max="20" width="17.28515625" style="1" hidden="1" customWidth="1"/>
    <col min="21" max="21" width="9.140625" style="1" hidden="1" customWidth="1"/>
    <col min="22" max="23" width="13.42578125" style="1" hidden="1" customWidth="1"/>
    <col min="24" max="16384" width="9.140625" style="1"/>
  </cols>
  <sheetData>
    <row r="1" spans="1:22" ht="31.5" customHeight="1" x14ac:dyDescent="0.3">
      <c r="A1" s="8" t="s">
        <v>661</v>
      </c>
      <c r="B1" s="8" t="s">
        <v>653</v>
      </c>
      <c r="C1" s="8" t="s">
        <v>654</v>
      </c>
      <c r="D1" s="8" t="s">
        <v>0</v>
      </c>
      <c r="E1" s="8" t="s">
        <v>655</v>
      </c>
      <c r="F1" s="8" t="s">
        <v>1</v>
      </c>
      <c r="G1" s="9" t="s">
        <v>2</v>
      </c>
      <c r="H1" s="8" t="s">
        <v>656</v>
      </c>
      <c r="I1" s="8" t="s">
        <v>679</v>
      </c>
      <c r="J1" s="8" t="s">
        <v>658</v>
      </c>
      <c r="Q1" s="27" t="s">
        <v>674</v>
      </c>
      <c r="R1" s="27" t="s">
        <v>675</v>
      </c>
      <c r="S1" s="27" t="s">
        <v>676</v>
      </c>
      <c r="T1" s="27" t="s">
        <v>677</v>
      </c>
    </row>
    <row r="2" spans="1:22" s="31" customFormat="1" ht="360" x14ac:dyDescent="0.25">
      <c r="A2" s="32">
        <v>1</v>
      </c>
      <c r="B2" s="33">
        <v>33691176</v>
      </c>
      <c r="C2" s="34" t="s">
        <v>99</v>
      </c>
      <c r="D2" s="32" t="s">
        <v>100</v>
      </c>
      <c r="E2" s="35" t="s">
        <v>101</v>
      </c>
      <c r="F2" s="32" t="s">
        <v>5</v>
      </c>
      <c r="G2" s="36">
        <v>179000</v>
      </c>
      <c r="H2" s="32">
        <f>45+5</f>
        <v>50</v>
      </c>
      <c r="I2" s="32">
        <v>40</v>
      </c>
      <c r="J2" s="30">
        <f>I2*G2</f>
        <v>7160000</v>
      </c>
      <c r="K2" s="29" t="s">
        <v>102</v>
      </c>
      <c r="L2" s="29" t="s">
        <v>103</v>
      </c>
      <c r="M2" s="29" t="s">
        <v>6</v>
      </c>
      <c r="N2" s="31" t="s">
        <v>104</v>
      </c>
      <c r="Q2" s="29">
        <v>50</v>
      </c>
      <c r="R2" s="29">
        <f>Q2*G2</f>
        <v>8950000</v>
      </c>
      <c r="S2" s="29">
        <v>0</v>
      </c>
      <c r="T2" s="29">
        <f>S2*G2</f>
        <v>0</v>
      </c>
      <c r="V2" s="31">
        <f>I2-Q2-S2</f>
        <v>-10</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8"/>
  <sheetViews>
    <sheetView topLeftCell="A121" workbookViewId="0">
      <selection activeCell="E143" sqref="E14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2</v>
      </c>
      <c r="B2" s="4" t="s">
        <v>7</v>
      </c>
      <c r="C2" s="5" t="s">
        <v>4</v>
      </c>
      <c r="D2" s="5" t="s">
        <v>5</v>
      </c>
      <c r="E2" s="4">
        <v>735</v>
      </c>
    </row>
    <row r="3" spans="1:5" ht="15" x14ac:dyDescent="0.25">
      <c r="A3" s="5">
        <v>4</v>
      </c>
      <c r="B3" s="4" t="s">
        <v>12</v>
      </c>
      <c r="C3" s="5" t="s">
        <v>4</v>
      </c>
      <c r="D3" s="5" t="s">
        <v>5</v>
      </c>
      <c r="E3" s="17">
        <v>50</v>
      </c>
    </row>
    <row r="4" spans="1:5" ht="30" x14ac:dyDescent="0.25">
      <c r="A4" s="5">
        <v>6</v>
      </c>
      <c r="B4" s="4" t="s">
        <v>18</v>
      </c>
      <c r="C4" s="5" t="s">
        <v>4</v>
      </c>
      <c r="D4" s="5" t="s">
        <v>5</v>
      </c>
      <c r="E4" s="4">
        <v>100</v>
      </c>
    </row>
    <row r="5" spans="1:5" ht="30" x14ac:dyDescent="0.25">
      <c r="A5" s="5">
        <v>7</v>
      </c>
      <c r="B5" s="4" t="s">
        <v>19</v>
      </c>
      <c r="C5" s="5" t="s">
        <v>4</v>
      </c>
      <c r="D5" s="5" t="s">
        <v>5</v>
      </c>
      <c r="E5" s="4">
        <v>650</v>
      </c>
    </row>
    <row r="6" spans="1:5" ht="15" x14ac:dyDescent="0.25">
      <c r="A6" s="5">
        <v>8</v>
      </c>
      <c r="B6" s="4" t="s">
        <v>20</v>
      </c>
      <c r="C6" s="5" t="s">
        <v>4</v>
      </c>
      <c r="D6" s="5" t="s">
        <v>5</v>
      </c>
      <c r="E6" s="4">
        <v>288</v>
      </c>
    </row>
    <row r="7" spans="1:5" ht="15" x14ac:dyDescent="0.25">
      <c r="A7" s="5">
        <v>9</v>
      </c>
      <c r="B7" s="4" t="s">
        <v>21</v>
      </c>
      <c r="C7" s="5" t="s">
        <v>4</v>
      </c>
      <c r="D7" s="5" t="s">
        <v>5</v>
      </c>
      <c r="E7" s="4">
        <v>60</v>
      </c>
    </row>
    <row r="8" spans="1:5" ht="15" x14ac:dyDescent="0.25">
      <c r="A8" s="5">
        <v>10</v>
      </c>
      <c r="B8" s="4" t="s">
        <v>22</v>
      </c>
      <c r="C8" s="5" t="s">
        <v>4</v>
      </c>
      <c r="D8" s="5" t="s">
        <v>5</v>
      </c>
      <c r="E8" s="4">
        <v>150</v>
      </c>
    </row>
    <row r="9" spans="1:5" ht="15" x14ac:dyDescent="0.25">
      <c r="A9" s="5">
        <v>11</v>
      </c>
      <c r="B9" s="4" t="s">
        <v>26</v>
      </c>
      <c r="C9" s="5" t="s">
        <v>4</v>
      </c>
      <c r="D9" s="5" t="s">
        <v>5</v>
      </c>
      <c r="E9" s="4">
        <v>400</v>
      </c>
    </row>
    <row r="10" spans="1:5" ht="15" x14ac:dyDescent="0.25">
      <c r="A10" s="5">
        <v>12</v>
      </c>
      <c r="B10" s="4" t="s">
        <v>30</v>
      </c>
      <c r="C10" s="5" t="s">
        <v>4</v>
      </c>
      <c r="D10" s="5" t="s">
        <v>5</v>
      </c>
      <c r="E10" s="4">
        <v>1500</v>
      </c>
    </row>
    <row r="11" spans="1:5" ht="15" x14ac:dyDescent="0.25">
      <c r="A11" s="5">
        <v>13</v>
      </c>
      <c r="B11" s="4" t="s">
        <v>31</v>
      </c>
      <c r="C11" s="5" t="s">
        <v>4</v>
      </c>
      <c r="D11" s="5" t="s">
        <v>5</v>
      </c>
      <c r="E11" s="4">
        <v>1</v>
      </c>
    </row>
    <row r="12" spans="1:5" ht="30" x14ac:dyDescent="0.25">
      <c r="A12" s="5">
        <v>14</v>
      </c>
      <c r="B12" s="4" t="s">
        <v>36</v>
      </c>
      <c r="C12" s="5" t="s">
        <v>4</v>
      </c>
      <c r="D12" s="5" t="s">
        <v>5</v>
      </c>
      <c r="E12" s="4">
        <v>1500</v>
      </c>
    </row>
    <row r="13" spans="1:5" ht="15" x14ac:dyDescent="0.25">
      <c r="A13" s="5">
        <v>19</v>
      </c>
      <c r="B13" s="4" t="s">
        <v>44</v>
      </c>
      <c r="C13" s="5" t="s">
        <v>4</v>
      </c>
      <c r="D13" s="5" t="s">
        <v>5</v>
      </c>
      <c r="E13" s="4">
        <v>600</v>
      </c>
    </row>
    <row r="14" spans="1:5" ht="30" x14ac:dyDescent="0.25">
      <c r="A14" s="5">
        <v>21</v>
      </c>
      <c r="B14" s="4" t="s">
        <v>46</v>
      </c>
      <c r="C14" s="5" t="s">
        <v>4</v>
      </c>
      <c r="D14" s="5" t="s">
        <v>5</v>
      </c>
      <c r="E14" s="4">
        <v>300</v>
      </c>
    </row>
    <row r="15" spans="1:5" ht="15" x14ac:dyDescent="0.25">
      <c r="A15" s="5">
        <v>22</v>
      </c>
      <c r="B15" s="4" t="s">
        <v>50</v>
      </c>
      <c r="C15" s="5" t="s">
        <v>4</v>
      </c>
      <c r="D15" s="5" t="s">
        <v>5</v>
      </c>
      <c r="E15" s="4">
        <v>5600</v>
      </c>
    </row>
    <row r="16" spans="1:5" ht="15" x14ac:dyDescent="0.25">
      <c r="A16" s="5">
        <v>24</v>
      </c>
      <c r="B16" s="4" t="s">
        <v>56</v>
      </c>
      <c r="C16" s="5" t="s">
        <v>4</v>
      </c>
      <c r="D16" s="5" t="s">
        <v>5</v>
      </c>
      <c r="E16" s="4">
        <v>10</v>
      </c>
    </row>
    <row r="17" spans="1:5" ht="15" x14ac:dyDescent="0.25">
      <c r="A17" s="5">
        <v>25</v>
      </c>
      <c r="B17" s="4" t="s">
        <v>57</v>
      </c>
      <c r="C17" s="5" t="s">
        <v>4</v>
      </c>
      <c r="D17" s="5" t="s">
        <v>5</v>
      </c>
      <c r="E17" s="4">
        <v>500</v>
      </c>
    </row>
    <row r="18" spans="1:5" ht="15" x14ac:dyDescent="0.25">
      <c r="A18" s="5">
        <v>27</v>
      </c>
      <c r="B18" s="4" t="s">
        <v>62</v>
      </c>
      <c r="C18" s="5" t="s">
        <v>4</v>
      </c>
      <c r="D18" s="5" t="s">
        <v>5</v>
      </c>
      <c r="E18" s="4">
        <v>200</v>
      </c>
    </row>
    <row r="19" spans="1:5" ht="15" x14ac:dyDescent="0.25">
      <c r="A19" s="5">
        <v>28</v>
      </c>
      <c r="B19" s="4" t="s">
        <v>66</v>
      </c>
      <c r="C19" s="5" t="s">
        <v>4</v>
      </c>
      <c r="D19" s="5" t="s">
        <v>5</v>
      </c>
      <c r="E19" s="4">
        <v>34000</v>
      </c>
    </row>
    <row r="20" spans="1:5" ht="45" x14ac:dyDescent="0.25">
      <c r="A20" s="5">
        <v>29</v>
      </c>
      <c r="B20" s="4" t="s">
        <v>70</v>
      </c>
      <c r="C20" s="5" t="s">
        <v>4</v>
      </c>
      <c r="D20" s="5" t="s">
        <v>5</v>
      </c>
      <c r="E20" s="4">
        <v>250</v>
      </c>
    </row>
    <row r="21" spans="1:5" ht="15" x14ac:dyDescent="0.25">
      <c r="A21" s="5">
        <v>30</v>
      </c>
      <c r="B21" s="4" t="s">
        <v>74</v>
      </c>
      <c r="C21" s="5" t="s">
        <v>4</v>
      </c>
      <c r="D21" s="5" t="s">
        <v>5</v>
      </c>
      <c r="E21" s="4">
        <v>3700</v>
      </c>
    </row>
    <row r="22" spans="1:5" ht="30" x14ac:dyDescent="0.25">
      <c r="A22" s="5">
        <v>31</v>
      </c>
      <c r="B22" s="4" t="s">
        <v>79</v>
      </c>
      <c r="C22" s="5" t="s">
        <v>4</v>
      </c>
      <c r="D22" s="5" t="s">
        <v>5</v>
      </c>
      <c r="E22" s="4">
        <v>1000</v>
      </c>
    </row>
    <row r="23" spans="1:5" ht="15" x14ac:dyDescent="0.25">
      <c r="A23" s="5">
        <v>33</v>
      </c>
      <c r="B23" s="4" t="s">
        <v>89</v>
      </c>
      <c r="C23" s="5" t="s">
        <v>4</v>
      </c>
      <c r="D23" s="5" t="s">
        <v>5</v>
      </c>
      <c r="E23" s="4">
        <v>1200</v>
      </c>
    </row>
    <row r="24" spans="1:5" ht="30" x14ac:dyDescent="0.25">
      <c r="A24" s="5">
        <v>34</v>
      </c>
      <c r="B24" s="4" t="s">
        <v>94</v>
      </c>
      <c r="C24" s="5" t="s">
        <v>4</v>
      </c>
      <c r="D24" s="5" t="s">
        <v>5</v>
      </c>
      <c r="E24" s="4">
        <v>800</v>
      </c>
    </row>
    <row r="25" spans="1:5" ht="15" x14ac:dyDescent="0.25">
      <c r="A25" s="5">
        <v>35</v>
      </c>
      <c r="B25" s="4" t="s">
        <v>99</v>
      </c>
      <c r="C25" s="5" t="s">
        <v>100</v>
      </c>
      <c r="D25" s="5" t="s">
        <v>5</v>
      </c>
      <c r="E25" s="4">
        <v>50</v>
      </c>
    </row>
    <row r="26" spans="1:5" ht="15" x14ac:dyDescent="0.25">
      <c r="A26" s="5">
        <v>36</v>
      </c>
      <c r="B26" s="4" t="s">
        <v>105</v>
      </c>
      <c r="C26" s="5" t="s">
        <v>4</v>
      </c>
      <c r="D26" s="5" t="s">
        <v>5</v>
      </c>
      <c r="E26" s="4">
        <v>2500</v>
      </c>
    </row>
    <row r="27" spans="1:5" ht="15" x14ac:dyDescent="0.25">
      <c r="A27" s="5">
        <v>37</v>
      </c>
      <c r="B27" s="4" t="s">
        <v>111</v>
      </c>
      <c r="C27" s="5" t="s">
        <v>4</v>
      </c>
      <c r="D27" s="5" t="s">
        <v>5</v>
      </c>
      <c r="E27" s="4">
        <v>9300</v>
      </c>
    </row>
    <row r="28" spans="1:5" ht="15" x14ac:dyDescent="0.25">
      <c r="A28" s="5">
        <v>38</v>
      </c>
      <c r="B28" s="4" t="s">
        <v>115</v>
      </c>
      <c r="C28" s="5" t="s">
        <v>4</v>
      </c>
      <c r="D28" s="5" t="s">
        <v>5</v>
      </c>
      <c r="E28" s="4">
        <v>5000</v>
      </c>
    </row>
    <row r="29" spans="1:5" ht="15" x14ac:dyDescent="0.25">
      <c r="A29" s="5">
        <v>39</v>
      </c>
      <c r="B29" s="4" t="s">
        <v>116</v>
      </c>
      <c r="C29" s="5" t="s">
        <v>4</v>
      </c>
      <c r="D29" s="5" t="s">
        <v>5</v>
      </c>
      <c r="E29" s="17">
        <v>500</v>
      </c>
    </row>
    <row r="30" spans="1:5" ht="15" x14ac:dyDescent="0.25">
      <c r="A30" s="5">
        <v>40</v>
      </c>
      <c r="B30" s="4" t="s">
        <v>119</v>
      </c>
      <c r="C30" s="5" t="s">
        <v>4</v>
      </c>
      <c r="D30" s="5" t="s">
        <v>5</v>
      </c>
      <c r="E30" s="4">
        <v>3000</v>
      </c>
    </row>
    <row r="31" spans="1:5" ht="15" x14ac:dyDescent="0.25">
      <c r="A31" s="5">
        <v>41</v>
      </c>
      <c r="B31" s="4" t="s">
        <v>123</v>
      </c>
      <c r="C31" s="5" t="s">
        <v>4</v>
      </c>
      <c r="D31" s="5" t="s">
        <v>5</v>
      </c>
      <c r="E31" s="4">
        <v>8500</v>
      </c>
    </row>
    <row r="32" spans="1:5" ht="15" x14ac:dyDescent="0.25">
      <c r="A32" s="5">
        <v>42</v>
      </c>
      <c r="B32" s="4" t="s">
        <v>127</v>
      </c>
      <c r="C32" s="5" t="s">
        <v>4</v>
      </c>
      <c r="D32" s="5" t="s">
        <v>5</v>
      </c>
      <c r="E32" s="4">
        <v>3000</v>
      </c>
    </row>
    <row r="33" spans="1:5" ht="105" x14ac:dyDescent="0.25">
      <c r="A33" s="5">
        <v>43</v>
      </c>
      <c r="B33" s="4" t="s">
        <v>131</v>
      </c>
      <c r="C33" s="5" t="s">
        <v>4</v>
      </c>
      <c r="D33" s="5" t="s">
        <v>5</v>
      </c>
      <c r="E33" s="4">
        <v>5500</v>
      </c>
    </row>
    <row r="34" spans="1:5" ht="30" x14ac:dyDescent="0.25">
      <c r="A34" s="5">
        <v>44</v>
      </c>
      <c r="B34" s="4" t="s">
        <v>136</v>
      </c>
      <c r="C34" s="5" t="s">
        <v>4</v>
      </c>
      <c r="D34" s="5" t="s">
        <v>5</v>
      </c>
      <c r="E34" s="4">
        <v>4300</v>
      </c>
    </row>
    <row r="35" spans="1:5" ht="15" x14ac:dyDescent="0.25">
      <c r="A35" s="5">
        <v>45</v>
      </c>
      <c r="B35" s="4" t="s">
        <v>140</v>
      </c>
      <c r="C35" s="5" t="s">
        <v>4</v>
      </c>
      <c r="D35" s="5" t="s">
        <v>5</v>
      </c>
      <c r="E35" s="4">
        <v>2100</v>
      </c>
    </row>
    <row r="36" spans="1:5" ht="30" x14ac:dyDescent="0.25">
      <c r="A36" s="5">
        <v>46</v>
      </c>
      <c r="B36" s="4" t="s">
        <v>144</v>
      </c>
      <c r="C36" s="5" t="s">
        <v>4</v>
      </c>
      <c r="D36" s="5" t="s">
        <v>5</v>
      </c>
      <c r="E36" s="4">
        <v>300</v>
      </c>
    </row>
    <row r="37" spans="1:5" ht="15" x14ac:dyDescent="0.25">
      <c r="A37" s="5">
        <v>47</v>
      </c>
      <c r="B37" s="4" t="s">
        <v>148</v>
      </c>
      <c r="C37" s="5" t="s">
        <v>4</v>
      </c>
      <c r="D37" s="5" t="s">
        <v>5</v>
      </c>
      <c r="E37" s="4">
        <v>850</v>
      </c>
    </row>
    <row r="38" spans="1:5" ht="30" x14ac:dyDescent="0.25">
      <c r="A38" s="5">
        <v>48</v>
      </c>
      <c r="B38" s="4" t="s">
        <v>152</v>
      </c>
      <c r="C38" s="5" t="s">
        <v>4</v>
      </c>
      <c r="D38" s="5" t="s">
        <v>5</v>
      </c>
      <c r="E38" s="4">
        <v>1550</v>
      </c>
    </row>
    <row r="39" spans="1:5" ht="15" x14ac:dyDescent="0.25">
      <c r="A39" s="5">
        <v>49</v>
      </c>
      <c r="B39" s="4" t="s">
        <v>156</v>
      </c>
      <c r="C39" s="5" t="s">
        <v>4</v>
      </c>
      <c r="D39" s="5" t="s">
        <v>5</v>
      </c>
      <c r="E39" s="4">
        <v>80</v>
      </c>
    </row>
    <row r="40" spans="1:5" ht="30" x14ac:dyDescent="0.25">
      <c r="A40" s="5">
        <v>51</v>
      </c>
      <c r="B40" s="4" t="s">
        <v>164</v>
      </c>
      <c r="C40" s="5" t="s">
        <v>4</v>
      </c>
      <c r="D40" s="5" t="s">
        <v>5</v>
      </c>
      <c r="E40" s="4">
        <v>7300</v>
      </c>
    </row>
    <row r="41" spans="1:5" ht="15" x14ac:dyDescent="0.25">
      <c r="A41" s="5">
        <v>53</v>
      </c>
      <c r="B41" s="4" t="s">
        <v>173</v>
      </c>
      <c r="C41" s="5" t="s">
        <v>4</v>
      </c>
      <c r="D41" s="5" t="s">
        <v>5</v>
      </c>
      <c r="E41" s="4">
        <v>24000</v>
      </c>
    </row>
    <row r="42" spans="1:5" ht="15" x14ac:dyDescent="0.25">
      <c r="A42" s="5">
        <v>54</v>
      </c>
      <c r="B42" s="4" t="s">
        <v>176</v>
      </c>
      <c r="C42" s="5" t="s">
        <v>4</v>
      </c>
      <c r="D42" s="5" t="s">
        <v>5</v>
      </c>
      <c r="E42" s="4">
        <v>9000</v>
      </c>
    </row>
    <row r="43" spans="1:5" ht="15" x14ac:dyDescent="0.25">
      <c r="A43" s="5">
        <v>55</v>
      </c>
      <c r="B43" s="4" t="s">
        <v>180</v>
      </c>
      <c r="C43" s="5" t="s">
        <v>4</v>
      </c>
      <c r="D43" s="5" t="s">
        <v>5</v>
      </c>
      <c r="E43" s="4">
        <v>5000</v>
      </c>
    </row>
    <row r="44" spans="1:5" ht="30" x14ac:dyDescent="0.25">
      <c r="A44" s="5">
        <v>56</v>
      </c>
      <c r="B44" s="4" t="s">
        <v>184</v>
      </c>
      <c r="C44" s="5" t="s">
        <v>4</v>
      </c>
      <c r="D44" s="5" t="s">
        <v>5</v>
      </c>
      <c r="E44" s="4">
        <v>800</v>
      </c>
    </row>
    <row r="45" spans="1:5" ht="15" x14ac:dyDescent="0.25">
      <c r="A45" s="5">
        <v>57</v>
      </c>
      <c r="B45" s="4" t="s">
        <v>188</v>
      </c>
      <c r="C45" s="5" t="s">
        <v>4</v>
      </c>
      <c r="D45" s="5" t="s">
        <v>5</v>
      </c>
      <c r="E45" s="4">
        <v>1300</v>
      </c>
    </row>
    <row r="46" spans="1:5" ht="15" x14ac:dyDescent="0.25">
      <c r="A46" s="5">
        <v>59</v>
      </c>
      <c r="B46" s="4" t="s">
        <v>195</v>
      </c>
      <c r="C46" s="5" t="s">
        <v>4</v>
      </c>
      <c r="D46" s="5" t="s">
        <v>5</v>
      </c>
      <c r="E46" s="4">
        <v>7200</v>
      </c>
    </row>
    <row r="47" spans="1:5" ht="30" x14ac:dyDescent="0.25">
      <c r="A47" s="5">
        <v>60</v>
      </c>
      <c r="B47" s="4" t="s">
        <v>199</v>
      </c>
      <c r="C47" s="5" t="s">
        <v>4</v>
      </c>
      <c r="D47" s="5" t="s">
        <v>5</v>
      </c>
      <c r="E47" s="4">
        <v>70</v>
      </c>
    </row>
    <row r="48" spans="1:5" ht="15" x14ac:dyDescent="0.25">
      <c r="A48" s="5">
        <v>62</v>
      </c>
      <c r="B48" s="4" t="s">
        <v>207</v>
      </c>
      <c r="C48" s="5" t="s">
        <v>4</v>
      </c>
      <c r="D48" s="5" t="s">
        <v>5</v>
      </c>
      <c r="E48" s="4">
        <v>800</v>
      </c>
    </row>
    <row r="49" spans="1:5" ht="15" x14ac:dyDescent="0.25">
      <c r="A49" s="5">
        <v>63</v>
      </c>
      <c r="B49" s="4" t="s">
        <v>211</v>
      </c>
      <c r="C49" s="5" t="s">
        <v>4</v>
      </c>
      <c r="D49" s="5" t="s">
        <v>5</v>
      </c>
      <c r="E49" s="4">
        <v>40</v>
      </c>
    </row>
    <row r="50" spans="1:5" ht="15" x14ac:dyDescent="0.25">
      <c r="A50" s="5">
        <v>65</v>
      </c>
      <c r="B50" s="4" t="s">
        <v>219</v>
      </c>
      <c r="C50" s="5" t="s">
        <v>4</v>
      </c>
      <c r="D50" s="5" t="s">
        <v>5</v>
      </c>
      <c r="E50" s="4">
        <v>4000</v>
      </c>
    </row>
    <row r="51" spans="1:5" ht="15" x14ac:dyDescent="0.25">
      <c r="A51" s="5">
        <v>66</v>
      </c>
      <c r="B51" s="4" t="s">
        <v>223</v>
      </c>
      <c r="C51" s="5" t="s">
        <v>4</v>
      </c>
      <c r="D51" s="5" t="s">
        <v>5</v>
      </c>
      <c r="E51" s="4">
        <v>12000</v>
      </c>
    </row>
    <row r="52" spans="1:5" ht="15" x14ac:dyDescent="0.25">
      <c r="A52" s="5">
        <v>67</v>
      </c>
      <c r="B52" s="4" t="s">
        <v>227</v>
      </c>
      <c r="C52" s="5" t="s">
        <v>4</v>
      </c>
      <c r="D52" s="5" t="s">
        <v>5</v>
      </c>
      <c r="E52" s="4">
        <v>12000</v>
      </c>
    </row>
    <row r="53" spans="1:5" ht="15" x14ac:dyDescent="0.25">
      <c r="A53" s="5">
        <v>69</v>
      </c>
      <c r="B53" s="4" t="s">
        <v>236</v>
      </c>
      <c r="C53" s="5" t="s">
        <v>4</v>
      </c>
      <c r="D53" s="5" t="s">
        <v>5</v>
      </c>
      <c r="E53" s="4">
        <v>100</v>
      </c>
    </row>
    <row r="54" spans="1:5" ht="15" x14ac:dyDescent="0.25">
      <c r="A54" s="5">
        <v>70</v>
      </c>
      <c r="B54" s="4" t="s">
        <v>240</v>
      </c>
      <c r="C54" s="5" t="s">
        <v>4</v>
      </c>
      <c r="D54" s="5" t="s">
        <v>5</v>
      </c>
      <c r="E54" s="4">
        <v>7200</v>
      </c>
    </row>
    <row r="55" spans="1:5" ht="15" x14ac:dyDescent="0.25">
      <c r="A55" s="5">
        <v>72</v>
      </c>
      <c r="B55" s="4" t="s">
        <v>248</v>
      </c>
      <c r="C55" s="5" t="s">
        <v>4</v>
      </c>
      <c r="D55" s="5" t="s">
        <v>5</v>
      </c>
      <c r="E55" s="4">
        <v>250</v>
      </c>
    </row>
    <row r="56" spans="1:5" ht="15" x14ac:dyDescent="0.25">
      <c r="A56" s="5">
        <v>73</v>
      </c>
      <c r="B56" s="4" t="s">
        <v>249</v>
      </c>
      <c r="C56" s="5" t="s">
        <v>4</v>
      </c>
      <c r="D56" s="5" t="s">
        <v>5</v>
      </c>
      <c r="E56" s="4">
        <v>200</v>
      </c>
    </row>
    <row r="57" spans="1:5" ht="15" x14ac:dyDescent="0.25">
      <c r="A57" s="5">
        <v>75</v>
      </c>
      <c r="B57" s="4" t="s">
        <v>254</v>
      </c>
      <c r="C57" s="5" t="s">
        <v>4</v>
      </c>
      <c r="D57" s="5" t="s">
        <v>5</v>
      </c>
      <c r="E57" s="4">
        <v>400</v>
      </c>
    </row>
    <row r="58" spans="1:5" ht="15" x14ac:dyDescent="0.25">
      <c r="A58" s="5">
        <v>76</v>
      </c>
      <c r="B58" s="4" t="s">
        <v>258</v>
      </c>
      <c r="C58" s="5" t="s">
        <v>4</v>
      </c>
      <c r="D58" s="5" t="s">
        <v>5</v>
      </c>
      <c r="E58" s="4">
        <v>4000</v>
      </c>
    </row>
    <row r="59" spans="1:5" ht="15" x14ac:dyDescent="0.25">
      <c r="A59" s="5">
        <v>77</v>
      </c>
      <c r="B59" s="4" t="s">
        <v>262</v>
      </c>
      <c r="C59" s="5" t="s">
        <v>4</v>
      </c>
      <c r="D59" s="5" t="s">
        <v>5</v>
      </c>
      <c r="E59" s="4">
        <v>2500</v>
      </c>
    </row>
    <row r="60" spans="1:5" ht="15" x14ac:dyDescent="0.25">
      <c r="A60" s="5">
        <v>78</v>
      </c>
      <c r="B60" s="4" t="s">
        <v>266</v>
      </c>
      <c r="C60" s="5" t="s">
        <v>4</v>
      </c>
      <c r="D60" s="5" t="s">
        <v>5</v>
      </c>
      <c r="E60" s="4">
        <v>600</v>
      </c>
    </row>
    <row r="61" spans="1:5" ht="15" x14ac:dyDescent="0.25">
      <c r="A61" s="5">
        <v>79</v>
      </c>
      <c r="B61" s="4" t="s">
        <v>271</v>
      </c>
      <c r="C61" s="5" t="s">
        <v>4</v>
      </c>
      <c r="D61" s="5" t="s">
        <v>5</v>
      </c>
      <c r="E61" s="4">
        <v>3200</v>
      </c>
    </row>
    <row r="62" spans="1:5" ht="15" x14ac:dyDescent="0.25">
      <c r="A62" s="5">
        <v>80</v>
      </c>
      <c r="B62" s="4" t="s">
        <v>275</v>
      </c>
      <c r="C62" s="5" t="s">
        <v>4</v>
      </c>
      <c r="D62" s="5" t="s">
        <v>5</v>
      </c>
      <c r="E62" s="4">
        <v>2200</v>
      </c>
    </row>
    <row r="63" spans="1:5" ht="15" x14ac:dyDescent="0.25">
      <c r="A63" s="5">
        <v>81</v>
      </c>
      <c r="B63" s="4" t="s">
        <v>279</v>
      </c>
      <c r="C63" s="5" t="s">
        <v>4</v>
      </c>
      <c r="D63" s="5" t="s">
        <v>5</v>
      </c>
      <c r="E63" s="4">
        <v>2600</v>
      </c>
    </row>
    <row r="64" spans="1:5" ht="30" x14ac:dyDescent="0.25">
      <c r="A64" s="5">
        <v>83</v>
      </c>
      <c r="B64" s="4" t="s">
        <v>288</v>
      </c>
      <c r="C64" s="5" t="s">
        <v>4</v>
      </c>
      <c r="D64" s="5" t="s">
        <v>5</v>
      </c>
      <c r="E64" s="4">
        <v>4400</v>
      </c>
    </row>
    <row r="65" spans="1:5" ht="15" x14ac:dyDescent="0.25">
      <c r="A65" s="5">
        <v>84</v>
      </c>
      <c r="B65" s="4" t="s">
        <v>293</v>
      </c>
      <c r="C65" s="5" t="s">
        <v>4</v>
      </c>
      <c r="D65" s="5" t="s">
        <v>5</v>
      </c>
      <c r="E65" s="4">
        <v>300</v>
      </c>
    </row>
    <row r="66" spans="1:5" ht="15" x14ac:dyDescent="0.25">
      <c r="A66" s="5">
        <v>86</v>
      </c>
      <c r="B66" s="4" t="s">
        <v>302</v>
      </c>
      <c r="C66" s="5" t="s">
        <v>4</v>
      </c>
      <c r="D66" s="5" t="s">
        <v>5</v>
      </c>
      <c r="E66" s="4">
        <v>2500</v>
      </c>
    </row>
    <row r="67" spans="1:5" ht="15" x14ac:dyDescent="0.25">
      <c r="A67" s="5">
        <v>88</v>
      </c>
      <c r="B67" s="4" t="s">
        <v>312</v>
      </c>
      <c r="C67" s="5" t="s">
        <v>4</v>
      </c>
      <c r="D67" s="5" t="s">
        <v>5</v>
      </c>
      <c r="E67" s="4">
        <v>600</v>
      </c>
    </row>
    <row r="68" spans="1:5" ht="15" x14ac:dyDescent="0.25">
      <c r="A68" s="5">
        <v>89</v>
      </c>
      <c r="B68" s="4" t="s">
        <v>316</v>
      </c>
      <c r="C68" s="5" t="s">
        <v>4</v>
      </c>
      <c r="D68" s="5" t="s">
        <v>5</v>
      </c>
      <c r="E68" s="4">
        <v>100</v>
      </c>
    </row>
    <row r="69" spans="1:5" ht="15" x14ac:dyDescent="0.25">
      <c r="A69" s="5">
        <v>91</v>
      </c>
      <c r="B69" s="4" t="s">
        <v>324</v>
      </c>
      <c r="C69" s="5" t="s">
        <v>4</v>
      </c>
      <c r="D69" s="5" t="s">
        <v>5</v>
      </c>
      <c r="E69" s="4">
        <v>20</v>
      </c>
    </row>
    <row r="70" spans="1:5" ht="30" x14ac:dyDescent="0.25">
      <c r="A70" s="5">
        <v>93</v>
      </c>
      <c r="B70" s="4" t="s">
        <v>332</v>
      </c>
      <c r="C70" s="5" t="s">
        <v>4</v>
      </c>
      <c r="D70" s="5" t="s">
        <v>5</v>
      </c>
      <c r="E70" s="4">
        <v>20</v>
      </c>
    </row>
    <row r="71" spans="1:5" ht="30" x14ac:dyDescent="0.25">
      <c r="A71" s="5">
        <v>94</v>
      </c>
      <c r="B71" s="4" t="s">
        <v>333</v>
      </c>
      <c r="C71" s="5" t="s">
        <v>4</v>
      </c>
      <c r="D71" s="5" t="s">
        <v>5</v>
      </c>
      <c r="E71" s="4">
        <v>3000</v>
      </c>
    </row>
    <row r="72" spans="1:5" ht="15" x14ac:dyDescent="0.25">
      <c r="A72" s="5">
        <v>95</v>
      </c>
      <c r="B72" s="4" t="s">
        <v>337</v>
      </c>
      <c r="C72" s="5" t="s">
        <v>4</v>
      </c>
      <c r="D72" s="5" t="s">
        <v>5</v>
      </c>
      <c r="E72" s="4">
        <v>2500</v>
      </c>
    </row>
    <row r="73" spans="1:5" ht="45" x14ac:dyDescent="0.25">
      <c r="A73" s="5">
        <v>96</v>
      </c>
      <c r="B73" s="4" t="s">
        <v>341</v>
      </c>
      <c r="C73" s="5" t="s">
        <v>4</v>
      </c>
      <c r="D73" s="5" t="s">
        <v>5</v>
      </c>
      <c r="E73" s="4">
        <v>900</v>
      </c>
    </row>
    <row r="74" spans="1:5" ht="15" x14ac:dyDescent="0.25">
      <c r="A74" s="5">
        <v>97</v>
      </c>
      <c r="B74" s="4" t="s">
        <v>345</v>
      </c>
      <c r="C74" s="5" t="s">
        <v>4</v>
      </c>
      <c r="D74" s="5" t="s">
        <v>5</v>
      </c>
      <c r="E74" s="4">
        <v>120</v>
      </c>
    </row>
    <row r="75" spans="1:5" ht="15" x14ac:dyDescent="0.25">
      <c r="A75" s="5">
        <v>100</v>
      </c>
      <c r="B75" s="4" t="s">
        <v>354</v>
      </c>
      <c r="C75" s="5" t="s">
        <v>4</v>
      </c>
      <c r="D75" s="5" t="s">
        <v>5</v>
      </c>
      <c r="E75" s="4">
        <v>4500</v>
      </c>
    </row>
    <row r="76" spans="1:5" ht="15" x14ac:dyDescent="0.25">
      <c r="A76" s="5">
        <v>101</v>
      </c>
      <c r="B76" s="4" t="s">
        <v>355</v>
      </c>
      <c r="C76" s="5" t="s">
        <v>4</v>
      </c>
      <c r="D76" s="5" t="s">
        <v>5</v>
      </c>
      <c r="E76" s="4">
        <v>300</v>
      </c>
    </row>
    <row r="77" spans="1:5" ht="15" x14ac:dyDescent="0.25">
      <c r="A77" s="5">
        <v>102</v>
      </c>
      <c r="B77" s="4" t="s">
        <v>356</v>
      </c>
      <c r="C77" s="5" t="s">
        <v>4</v>
      </c>
      <c r="D77" s="5" t="s">
        <v>5</v>
      </c>
      <c r="E77" s="4">
        <v>2300</v>
      </c>
    </row>
    <row r="78" spans="1:5" ht="30" x14ac:dyDescent="0.25">
      <c r="A78" s="5">
        <v>103</v>
      </c>
      <c r="B78" s="4" t="s">
        <v>360</v>
      </c>
      <c r="C78" s="5" t="s">
        <v>4</v>
      </c>
      <c r="D78" s="5" t="s">
        <v>5</v>
      </c>
      <c r="E78" s="4">
        <v>10</v>
      </c>
    </row>
    <row r="79" spans="1:5" ht="15" x14ac:dyDescent="0.25">
      <c r="A79" s="5">
        <v>104</v>
      </c>
      <c r="B79" s="4" t="s">
        <v>361</v>
      </c>
      <c r="C79" s="5" t="s">
        <v>4</v>
      </c>
      <c r="D79" s="5" t="s">
        <v>5</v>
      </c>
      <c r="E79" s="4">
        <v>100</v>
      </c>
    </row>
    <row r="80" spans="1:5" ht="45" x14ac:dyDescent="0.25">
      <c r="A80" s="5">
        <v>106</v>
      </c>
      <c r="B80" s="4" t="s">
        <v>366</v>
      </c>
      <c r="C80" s="5" t="s">
        <v>4</v>
      </c>
      <c r="D80" s="5" t="s">
        <v>5</v>
      </c>
      <c r="E80" s="4">
        <v>10</v>
      </c>
    </row>
    <row r="81" spans="1:5" ht="15" x14ac:dyDescent="0.25">
      <c r="A81" s="5">
        <v>107</v>
      </c>
      <c r="B81" s="4" t="s">
        <v>367</v>
      </c>
      <c r="C81" s="5" t="s">
        <v>4</v>
      </c>
      <c r="D81" s="5" t="s">
        <v>5</v>
      </c>
      <c r="E81" s="4">
        <v>100</v>
      </c>
    </row>
    <row r="82" spans="1:5" ht="15" x14ac:dyDescent="0.25">
      <c r="A82" s="5">
        <v>108</v>
      </c>
      <c r="B82" s="4" t="s">
        <v>368</v>
      </c>
      <c r="C82" s="5" t="s">
        <v>4</v>
      </c>
      <c r="D82" s="5" t="s">
        <v>5</v>
      </c>
      <c r="E82" s="4">
        <v>300</v>
      </c>
    </row>
    <row r="83" spans="1:5" ht="15" x14ac:dyDescent="0.25">
      <c r="A83" s="5">
        <v>109</v>
      </c>
      <c r="B83" s="4" t="s">
        <v>369</v>
      </c>
      <c r="C83" s="5" t="s">
        <v>4</v>
      </c>
      <c r="D83" s="5" t="s">
        <v>5</v>
      </c>
      <c r="E83" s="4">
        <v>50</v>
      </c>
    </row>
    <row r="84" spans="1:5" ht="30" x14ac:dyDescent="0.25">
      <c r="A84" s="5">
        <v>110</v>
      </c>
      <c r="B84" s="4" t="s">
        <v>370</v>
      </c>
      <c r="C84" s="5" t="s">
        <v>4</v>
      </c>
      <c r="D84" s="5" t="s">
        <v>5</v>
      </c>
      <c r="E84" s="4">
        <v>120</v>
      </c>
    </row>
    <row r="85" spans="1:5" ht="15" x14ac:dyDescent="0.25">
      <c r="A85" s="5">
        <v>111</v>
      </c>
      <c r="B85" s="4" t="s">
        <v>371</v>
      </c>
      <c r="C85" s="5" t="s">
        <v>4</v>
      </c>
      <c r="D85" s="5" t="s">
        <v>5</v>
      </c>
      <c r="E85" s="4">
        <v>1500</v>
      </c>
    </row>
    <row r="86" spans="1:5" ht="15" x14ac:dyDescent="0.25">
      <c r="A86" s="5">
        <v>112</v>
      </c>
      <c r="B86" s="4" t="s">
        <v>375</v>
      </c>
      <c r="C86" s="5" t="s">
        <v>4</v>
      </c>
      <c r="D86" s="5" t="s">
        <v>5</v>
      </c>
      <c r="E86" s="4">
        <v>200</v>
      </c>
    </row>
    <row r="87" spans="1:5" ht="15" x14ac:dyDescent="0.25">
      <c r="A87" s="5">
        <v>114</v>
      </c>
      <c r="B87" s="4" t="s">
        <v>377</v>
      </c>
      <c r="C87" s="5" t="s">
        <v>4</v>
      </c>
      <c r="D87" s="5" t="s">
        <v>5</v>
      </c>
      <c r="E87" s="4">
        <v>2000</v>
      </c>
    </row>
    <row r="88" spans="1:5" ht="15" x14ac:dyDescent="0.25">
      <c r="A88" s="5">
        <v>116</v>
      </c>
      <c r="B88" s="4" t="s">
        <v>382</v>
      </c>
      <c r="C88" s="5" t="s">
        <v>4</v>
      </c>
      <c r="D88" s="5" t="s">
        <v>5</v>
      </c>
      <c r="E88" s="4">
        <v>15</v>
      </c>
    </row>
    <row r="89" spans="1:5" ht="15" x14ac:dyDescent="0.25">
      <c r="A89" s="5">
        <v>119</v>
      </c>
      <c r="B89" s="4" t="s">
        <v>388</v>
      </c>
      <c r="C89" s="5" t="s">
        <v>4</v>
      </c>
      <c r="D89" s="5" t="s">
        <v>5</v>
      </c>
      <c r="E89" s="4">
        <v>100</v>
      </c>
    </row>
    <row r="90" spans="1:5" ht="30" x14ac:dyDescent="0.25">
      <c r="A90" s="5">
        <v>123</v>
      </c>
      <c r="B90" s="4" t="s">
        <v>401</v>
      </c>
      <c r="C90" s="5" t="s">
        <v>4</v>
      </c>
      <c r="D90" s="5" t="s">
        <v>5</v>
      </c>
      <c r="E90" s="4">
        <v>270</v>
      </c>
    </row>
    <row r="91" spans="1:5" ht="30" x14ac:dyDescent="0.25">
      <c r="A91" s="5">
        <v>124</v>
      </c>
      <c r="B91" s="4" t="s">
        <v>406</v>
      </c>
      <c r="C91" s="5" t="s">
        <v>4</v>
      </c>
      <c r="D91" s="5" t="s">
        <v>5</v>
      </c>
      <c r="E91" s="4">
        <v>15</v>
      </c>
    </row>
    <row r="92" spans="1:5" ht="30" x14ac:dyDescent="0.25">
      <c r="A92" s="5">
        <v>129</v>
      </c>
      <c r="B92" s="22" t="s">
        <v>672</v>
      </c>
      <c r="C92" s="5" t="s">
        <v>4</v>
      </c>
      <c r="D92" s="5" t="s">
        <v>5</v>
      </c>
      <c r="E92" s="4">
        <v>200</v>
      </c>
    </row>
    <row r="93" spans="1:5" ht="15" x14ac:dyDescent="0.25">
      <c r="A93" s="5">
        <v>131</v>
      </c>
      <c r="B93" s="4" t="s">
        <v>423</v>
      </c>
      <c r="C93" s="5" t="s">
        <v>4</v>
      </c>
      <c r="D93" s="5" t="s">
        <v>5</v>
      </c>
      <c r="E93" s="4">
        <v>20</v>
      </c>
    </row>
    <row r="94" spans="1:5" ht="30" x14ac:dyDescent="0.25">
      <c r="A94" s="5">
        <v>132</v>
      </c>
      <c r="B94" s="4" t="s">
        <v>424</v>
      </c>
      <c r="C94" s="5" t="s">
        <v>4</v>
      </c>
      <c r="D94" s="5" t="s">
        <v>5</v>
      </c>
      <c r="E94" s="4">
        <v>80</v>
      </c>
    </row>
    <row r="95" spans="1:5" ht="30" x14ac:dyDescent="0.25">
      <c r="A95" s="5">
        <v>133</v>
      </c>
      <c r="B95" s="4" t="s">
        <v>428</v>
      </c>
      <c r="C95" s="5" t="s">
        <v>4</v>
      </c>
      <c r="D95" s="5" t="s">
        <v>5</v>
      </c>
      <c r="E95" s="4">
        <v>20</v>
      </c>
    </row>
    <row r="96" spans="1:5" ht="15" x14ac:dyDescent="0.25">
      <c r="A96" s="5">
        <v>134</v>
      </c>
      <c r="B96" s="4" t="s">
        <v>429</v>
      </c>
      <c r="C96" s="5" t="s">
        <v>4</v>
      </c>
      <c r="D96" s="5" t="s">
        <v>5</v>
      </c>
      <c r="E96" s="4">
        <v>3600</v>
      </c>
    </row>
    <row r="97" spans="1:5" ht="30" x14ac:dyDescent="0.25">
      <c r="A97" s="5">
        <v>136</v>
      </c>
      <c r="B97" s="4" t="s">
        <v>434</v>
      </c>
      <c r="C97" s="5" t="s">
        <v>4</v>
      </c>
      <c r="D97" s="5" t="s">
        <v>5</v>
      </c>
      <c r="E97" s="4">
        <v>500</v>
      </c>
    </row>
    <row r="98" spans="1:5" ht="30" x14ac:dyDescent="0.25">
      <c r="A98" s="5">
        <v>137</v>
      </c>
      <c r="B98" s="4" t="s">
        <v>438</v>
      </c>
      <c r="C98" s="5" t="s">
        <v>4</v>
      </c>
      <c r="D98" s="5" t="s">
        <v>5</v>
      </c>
      <c r="E98" s="4">
        <v>100</v>
      </c>
    </row>
    <row r="99" spans="1:5" ht="30" x14ac:dyDescent="0.25">
      <c r="A99" s="5">
        <v>138</v>
      </c>
      <c r="B99" s="4" t="s">
        <v>439</v>
      </c>
      <c r="C99" s="5" t="s">
        <v>4</v>
      </c>
      <c r="D99" s="5" t="s">
        <v>5</v>
      </c>
      <c r="E99" s="4">
        <v>100</v>
      </c>
    </row>
    <row r="100" spans="1:5" ht="30" x14ac:dyDescent="0.25">
      <c r="A100" s="5">
        <v>140</v>
      </c>
      <c r="B100" s="4" t="s">
        <v>445</v>
      </c>
      <c r="C100" s="5" t="s">
        <v>4</v>
      </c>
      <c r="D100" s="5" t="s">
        <v>5</v>
      </c>
      <c r="E100" s="4">
        <v>2500</v>
      </c>
    </row>
    <row r="101" spans="1:5" ht="30" x14ac:dyDescent="0.25">
      <c r="A101" s="5">
        <v>141</v>
      </c>
      <c r="B101" s="4" t="s">
        <v>450</v>
      </c>
      <c r="C101" s="5" t="s">
        <v>4</v>
      </c>
      <c r="D101" s="5" t="s">
        <v>5</v>
      </c>
      <c r="E101" s="4">
        <v>2100</v>
      </c>
    </row>
    <row r="102" spans="1:5" ht="15" x14ac:dyDescent="0.25">
      <c r="A102" s="5">
        <v>142</v>
      </c>
      <c r="B102" s="4" t="s">
        <v>454</v>
      </c>
      <c r="C102" s="5" t="s">
        <v>4</v>
      </c>
      <c r="D102" s="5" t="s">
        <v>5</v>
      </c>
      <c r="E102" s="4">
        <v>500</v>
      </c>
    </row>
    <row r="103" spans="1:5" ht="30" x14ac:dyDescent="0.25">
      <c r="A103" s="5">
        <v>143</v>
      </c>
      <c r="B103" s="4" t="s">
        <v>455</v>
      </c>
      <c r="C103" s="5" t="s">
        <v>4</v>
      </c>
      <c r="D103" s="5" t="s">
        <v>5</v>
      </c>
      <c r="E103" s="4">
        <v>400</v>
      </c>
    </row>
    <row r="104" spans="1:5" ht="15" x14ac:dyDescent="0.25">
      <c r="A104" s="5">
        <v>146</v>
      </c>
      <c r="B104" s="4" t="s">
        <v>464</v>
      </c>
      <c r="C104" s="5" t="s">
        <v>4</v>
      </c>
      <c r="D104" s="5" t="s">
        <v>466</v>
      </c>
      <c r="E104" s="4">
        <v>1800</v>
      </c>
    </row>
    <row r="105" spans="1:5" ht="15" x14ac:dyDescent="0.25">
      <c r="A105" s="5">
        <v>148</v>
      </c>
      <c r="B105" s="4" t="s">
        <v>475</v>
      </c>
      <c r="C105" s="5" t="s">
        <v>4</v>
      </c>
      <c r="D105" s="5" t="s">
        <v>5</v>
      </c>
      <c r="E105" s="4">
        <v>300</v>
      </c>
    </row>
    <row r="106" spans="1:5" ht="15" x14ac:dyDescent="0.25">
      <c r="A106" s="5">
        <v>149</v>
      </c>
      <c r="B106" s="4" t="s">
        <v>479</v>
      </c>
      <c r="C106" s="5" t="s">
        <v>4</v>
      </c>
      <c r="D106" s="5" t="s">
        <v>5</v>
      </c>
      <c r="E106" s="4">
        <v>400</v>
      </c>
    </row>
    <row r="107" spans="1:5" ht="15" x14ac:dyDescent="0.25">
      <c r="A107" s="5">
        <v>150</v>
      </c>
      <c r="B107" s="4" t="s">
        <v>673</v>
      </c>
      <c r="C107" s="5" t="s">
        <v>4</v>
      </c>
      <c r="D107" s="5" t="s">
        <v>5</v>
      </c>
      <c r="E107" s="4">
        <v>1000</v>
      </c>
    </row>
    <row r="108" spans="1:5" ht="15" x14ac:dyDescent="0.25">
      <c r="A108" s="5">
        <v>152</v>
      </c>
      <c r="B108" s="4" t="s">
        <v>487</v>
      </c>
      <c r="C108" s="5" t="s">
        <v>4</v>
      </c>
      <c r="D108" s="5" t="s">
        <v>5</v>
      </c>
      <c r="E108" s="4">
        <v>550</v>
      </c>
    </row>
    <row r="109" spans="1:5" ht="15" x14ac:dyDescent="0.25">
      <c r="A109" s="5">
        <v>153</v>
      </c>
      <c r="B109" s="4" t="s">
        <v>492</v>
      </c>
      <c r="C109" s="5" t="s">
        <v>4</v>
      </c>
      <c r="D109" s="5" t="s">
        <v>5</v>
      </c>
      <c r="E109" s="4">
        <v>450</v>
      </c>
    </row>
    <row r="110" spans="1:5" ht="15" x14ac:dyDescent="0.25">
      <c r="A110" s="5">
        <v>154</v>
      </c>
      <c r="B110" s="4" t="s">
        <v>497</v>
      </c>
      <c r="C110" s="5" t="s">
        <v>4</v>
      </c>
      <c r="D110" s="5" t="s">
        <v>5</v>
      </c>
      <c r="E110" s="4">
        <v>10000</v>
      </c>
    </row>
    <row r="111" spans="1:5" ht="15" x14ac:dyDescent="0.25">
      <c r="A111" s="5">
        <v>156</v>
      </c>
      <c r="B111" s="4" t="s">
        <v>505</v>
      </c>
      <c r="C111" s="5" t="s">
        <v>4</v>
      </c>
      <c r="D111" s="5" t="s">
        <v>5</v>
      </c>
      <c r="E111" s="4">
        <v>2400</v>
      </c>
    </row>
    <row r="112" spans="1:5" ht="15" x14ac:dyDescent="0.25">
      <c r="A112" s="5">
        <v>158</v>
      </c>
      <c r="B112" s="4" t="s">
        <v>513</v>
      </c>
      <c r="C112" s="5" t="s">
        <v>4</v>
      </c>
      <c r="D112" s="5" t="s">
        <v>5</v>
      </c>
      <c r="E112" s="4">
        <v>11000</v>
      </c>
    </row>
    <row r="113" spans="1:5" ht="30" x14ac:dyDescent="0.25">
      <c r="A113" s="5">
        <v>159</v>
      </c>
      <c r="B113" s="4" t="s">
        <v>517</v>
      </c>
      <c r="C113" s="5" t="s">
        <v>4</v>
      </c>
      <c r="D113" s="5" t="s">
        <v>5</v>
      </c>
      <c r="E113" s="4">
        <v>3000</v>
      </c>
    </row>
    <row r="114" spans="1:5" ht="15" x14ac:dyDescent="0.25">
      <c r="A114" s="5">
        <v>160</v>
      </c>
      <c r="B114" s="4" t="s">
        <v>521</v>
      </c>
      <c r="C114" s="5" t="s">
        <v>4</v>
      </c>
      <c r="D114" s="5" t="s">
        <v>5</v>
      </c>
      <c r="E114" s="4">
        <v>1300</v>
      </c>
    </row>
    <row r="115" spans="1:5" ht="15" x14ac:dyDescent="0.25">
      <c r="A115" s="5">
        <v>161</v>
      </c>
      <c r="B115" s="4" t="s">
        <v>525</v>
      </c>
      <c r="C115" s="5" t="s">
        <v>4</v>
      </c>
      <c r="D115" s="5" t="s">
        <v>5</v>
      </c>
      <c r="E115" s="4">
        <v>5600</v>
      </c>
    </row>
    <row r="116" spans="1:5" ht="30" x14ac:dyDescent="0.25">
      <c r="A116" s="5">
        <v>162</v>
      </c>
      <c r="B116" s="4" t="s">
        <v>529</v>
      </c>
      <c r="C116" s="5" t="s">
        <v>4</v>
      </c>
      <c r="D116" s="5" t="s">
        <v>5</v>
      </c>
      <c r="E116" s="4">
        <v>60000</v>
      </c>
    </row>
    <row r="117" spans="1:5" ht="45" x14ac:dyDescent="0.25">
      <c r="A117" s="5">
        <v>164</v>
      </c>
      <c r="B117" s="4" t="s">
        <v>537</v>
      </c>
      <c r="C117" s="5" t="s">
        <v>4</v>
      </c>
      <c r="D117" s="5" t="s">
        <v>5</v>
      </c>
      <c r="E117" s="4">
        <v>6200</v>
      </c>
    </row>
    <row r="118" spans="1:5" ht="15" x14ac:dyDescent="0.25">
      <c r="A118" s="5">
        <v>165</v>
      </c>
      <c r="B118" s="4" t="s">
        <v>541</v>
      </c>
      <c r="C118" s="5" t="s">
        <v>4</v>
      </c>
      <c r="D118" s="5" t="s">
        <v>5</v>
      </c>
      <c r="E118" s="4">
        <v>60</v>
      </c>
    </row>
    <row r="119" spans="1:5" ht="15" x14ac:dyDescent="0.25">
      <c r="A119" s="5">
        <v>166</v>
      </c>
      <c r="B119" s="4" t="s">
        <v>546</v>
      </c>
      <c r="C119" s="5" t="s">
        <v>4</v>
      </c>
      <c r="D119" s="5" t="s">
        <v>5</v>
      </c>
      <c r="E119" s="4">
        <v>1500</v>
      </c>
    </row>
    <row r="120" spans="1:5" ht="45" x14ac:dyDescent="0.25">
      <c r="A120" s="5">
        <v>167</v>
      </c>
      <c r="B120" s="4" t="s">
        <v>547</v>
      </c>
      <c r="C120" s="5" t="s">
        <v>4</v>
      </c>
      <c r="D120" s="5" t="s">
        <v>5</v>
      </c>
      <c r="E120" s="4">
        <v>1200</v>
      </c>
    </row>
    <row r="121" spans="1:5" ht="15" x14ac:dyDescent="0.25">
      <c r="A121" s="5">
        <v>168</v>
      </c>
      <c r="B121" s="4" t="s">
        <v>548</v>
      </c>
      <c r="C121" s="5" t="s">
        <v>4</v>
      </c>
      <c r="D121" s="5" t="s">
        <v>5</v>
      </c>
      <c r="E121" s="4">
        <v>2400</v>
      </c>
    </row>
    <row r="122" spans="1:5" ht="15" x14ac:dyDescent="0.25">
      <c r="A122" s="5">
        <v>172</v>
      </c>
      <c r="B122" s="4" t="s">
        <v>564</v>
      </c>
      <c r="C122" s="5" t="s">
        <v>4</v>
      </c>
      <c r="D122" s="5" t="s">
        <v>5</v>
      </c>
      <c r="E122" s="4">
        <v>50</v>
      </c>
    </row>
    <row r="123" spans="1:5" ht="15" x14ac:dyDescent="0.25">
      <c r="A123" s="5">
        <v>173</v>
      </c>
      <c r="B123" s="4" t="s">
        <v>568</v>
      </c>
      <c r="C123" s="5" t="s">
        <v>4</v>
      </c>
      <c r="D123" s="5" t="s">
        <v>5</v>
      </c>
      <c r="E123" s="4">
        <v>1000</v>
      </c>
    </row>
    <row r="124" spans="1:5" ht="15" x14ac:dyDescent="0.25">
      <c r="A124" s="5">
        <v>174</v>
      </c>
      <c r="B124" s="4" t="s">
        <v>572</v>
      </c>
      <c r="C124" s="5" t="s">
        <v>4</v>
      </c>
      <c r="D124" s="5" t="s">
        <v>5</v>
      </c>
      <c r="E124" s="4">
        <v>500</v>
      </c>
    </row>
    <row r="125" spans="1:5" ht="15" x14ac:dyDescent="0.25">
      <c r="A125" s="5">
        <v>175</v>
      </c>
      <c r="B125" s="4" t="s">
        <v>576</v>
      </c>
      <c r="C125" s="5" t="s">
        <v>4</v>
      </c>
      <c r="D125" s="5" t="s">
        <v>5</v>
      </c>
      <c r="E125" s="4">
        <v>22000</v>
      </c>
    </row>
    <row r="126" spans="1:5" ht="30" x14ac:dyDescent="0.25">
      <c r="A126" s="5">
        <v>176</v>
      </c>
      <c r="B126" s="4" t="s">
        <v>580</v>
      </c>
      <c r="C126" s="5" t="s">
        <v>4</v>
      </c>
      <c r="D126" s="5" t="s">
        <v>5</v>
      </c>
      <c r="E126" s="4">
        <v>14500</v>
      </c>
    </row>
    <row r="127" spans="1:5" ht="15" x14ac:dyDescent="0.25">
      <c r="A127" s="5">
        <v>178</v>
      </c>
      <c r="B127" s="4" t="s">
        <v>588</v>
      </c>
      <c r="C127" s="5" t="s">
        <v>4</v>
      </c>
      <c r="D127" s="5" t="s">
        <v>5</v>
      </c>
      <c r="E127" s="4">
        <v>19000</v>
      </c>
    </row>
    <row r="128" spans="1:5" ht="15" x14ac:dyDescent="0.25">
      <c r="A128" s="5">
        <v>179</v>
      </c>
      <c r="B128" s="4" t="s">
        <v>592</v>
      </c>
      <c r="C128" s="5" t="s">
        <v>4</v>
      </c>
      <c r="D128" s="5" t="s">
        <v>5</v>
      </c>
      <c r="E128" s="4">
        <v>2400</v>
      </c>
    </row>
    <row r="129" spans="1:5" ht="30" x14ac:dyDescent="0.25">
      <c r="A129" s="5">
        <v>180</v>
      </c>
      <c r="B129" s="4" t="s">
        <v>596</v>
      </c>
      <c r="C129" s="5" t="s">
        <v>4</v>
      </c>
      <c r="D129" s="5" t="s">
        <v>5</v>
      </c>
      <c r="E129" s="4">
        <v>1600</v>
      </c>
    </row>
    <row r="130" spans="1:5" ht="15" x14ac:dyDescent="0.25">
      <c r="A130" s="5">
        <v>182</v>
      </c>
      <c r="B130" s="4" t="s">
        <v>604</v>
      </c>
      <c r="C130" s="5" t="s">
        <v>4</v>
      </c>
      <c r="D130" s="5" t="s">
        <v>5</v>
      </c>
      <c r="E130" s="4">
        <v>2700</v>
      </c>
    </row>
    <row r="131" spans="1:5" ht="15" x14ac:dyDescent="0.25">
      <c r="A131" s="5">
        <v>183</v>
      </c>
      <c r="B131" s="4" t="s">
        <v>608</v>
      </c>
      <c r="C131" s="5" t="s">
        <v>4</v>
      </c>
      <c r="D131" s="5" t="s">
        <v>5</v>
      </c>
      <c r="E131" s="4">
        <v>510</v>
      </c>
    </row>
    <row r="132" spans="1:5" ht="30" x14ac:dyDescent="0.25">
      <c r="A132" s="5">
        <v>184</v>
      </c>
      <c r="B132" s="4" t="s">
        <v>609</v>
      </c>
      <c r="C132" s="5" t="s">
        <v>4</v>
      </c>
      <c r="D132" s="5" t="s">
        <v>5</v>
      </c>
      <c r="E132" s="4">
        <v>1000</v>
      </c>
    </row>
    <row r="133" spans="1:5" ht="15" x14ac:dyDescent="0.25">
      <c r="A133" s="5">
        <v>185</v>
      </c>
      <c r="B133" s="4" t="s">
        <v>610</v>
      </c>
      <c r="C133" s="5" t="s">
        <v>4</v>
      </c>
      <c r="D133" s="5" t="s">
        <v>5</v>
      </c>
      <c r="E133" s="4">
        <v>120</v>
      </c>
    </row>
    <row r="134" spans="1:5" ht="30" x14ac:dyDescent="0.25">
      <c r="A134" s="5">
        <v>187</v>
      </c>
      <c r="B134" s="4" t="s">
        <v>615</v>
      </c>
      <c r="C134" s="5" t="s">
        <v>4</v>
      </c>
      <c r="D134" s="5" t="s">
        <v>5</v>
      </c>
      <c r="E134" s="4">
        <v>780</v>
      </c>
    </row>
    <row r="135" spans="1:5" ht="30" x14ac:dyDescent="0.25">
      <c r="A135" s="5">
        <v>193</v>
      </c>
      <c r="B135" s="4" t="s">
        <v>630</v>
      </c>
      <c r="C135" s="5" t="s">
        <v>100</v>
      </c>
      <c r="D135" s="5" t="s">
        <v>5</v>
      </c>
      <c r="E135" s="4">
        <v>1000</v>
      </c>
    </row>
    <row r="136" spans="1:5" ht="30" x14ac:dyDescent="0.25">
      <c r="A136" s="5">
        <v>194</v>
      </c>
      <c r="B136" s="4" t="s">
        <v>634</v>
      </c>
      <c r="C136" s="5" t="s">
        <v>100</v>
      </c>
      <c r="D136" s="5" t="s">
        <v>5</v>
      </c>
      <c r="E136" s="4">
        <v>1100</v>
      </c>
    </row>
    <row r="137" spans="1:5" ht="30" x14ac:dyDescent="0.25">
      <c r="A137" s="5">
        <v>195</v>
      </c>
      <c r="B137" s="4" t="s">
        <v>638</v>
      </c>
      <c r="C137" s="5" t="s">
        <v>100</v>
      </c>
      <c r="D137" s="5" t="s">
        <v>5</v>
      </c>
      <c r="E137" s="4">
        <v>1200</v>
      </c>
    </row>
    <row r="138" spans="1:5" ht="30" x14ac:dyDescent="0.25">
      <c r="A138" s="5">
        <v>197</v>
      </c>
      <c r="B138" s="4" t="s">
        <v>645</v>
      </c>
      <c r="C138" s="5"/>
      <c r="D138" s="5" t="s">
        <v>5</v>
      </c>
      <c r="E138" s="4">
        <v>600</v>
      </c>
    </row>
    <row r="139" spans="1:5" ht="30" x14ac:dyDescent="0.25">
      <c r="A139" s="5"/>
      <c r="B139" s="4" t="s">
        <v>414</v>
      </c>
      <c r="C139" s="5" t="s">
        <v>4</v>
      </c>
      <c r="D139" s="5" t="s">
        <v>5</v>
      </c>
      <c r="E139" s="4">
        <v>1200</v>
      </c>
    </row>
    <row r="140" spans="1:5" ht="15" x14ac:dyDescent="0.25">
      <c r="A140" s="5"/>
      <c r="B140" s="4" t="s">
        <v>665</v>
      </c>
      <c r="C140" s="5"/>
      <c r="D140" s="5" t="s">
        <v>5</v>
      </c>
      <c r="E140" s="4">
        <v>50</v>
      </c>
    </row>
    <row r="141" spans="1:5" ht="15" x14ac:dyDescent="0.25">
      <c r="A141" s="5"/>
      <c r="B141" s="4" t="s">
        <v>666</v>
      </c>
      <c r="C141" s="5"/>
      <c r="D141" s="5" t="s">
        <v>5</v>
      </c>
      <c r="E141" s="4">
        <v>250</v>
      </c>
    </row>
    <row r="142" spans="1:5" ht="30" x14ac:dyDescent="0.25">
      <c r="A142" s="5"/>
      <c r="B142" s="4" t="s">
        <v>668</v>
      </c>
      <c r="C142" s="5"/>
      <c r="D142" s="5" t="s">
        <v>5</v>
      </c>
      <c r="E142" s="4">
        <v>100</v>
      </c>
    </row>
    <row r="143" spans="1:5" ht="30" x14ac:dyDescent="0.25">
      <c r="A143" s="5"/>
      <c r="B143" s="4" t="s">
        <v>670</v>
      </c>
      <c r="C143" s="5"/>
      <c r="D143" s="5" t="s">
        <v>5</v>
      </c>
      <c r="E143" s="4">
        <v>150</v>
      </c>
    </row>
    <row r="144" spans="1:5" x14ac:dyDescent="0.3">
      <c r="A144" s="3"/>
      <c r="B144" s="12" t="s">
        <v>659</v>
      </c>
      <c r="C144" s="10"/>
      <c r="D144" s="3"/>
      <c r="E144" s="3"/>
    </row>
    <row r="148" spans="5:5" x14ac:dyDescent="0.3">
      <c r="E148" s="16"/>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8"/>
  <sheetViews>
    <sheetView topLeftCell="A82" workbookViewId="0">
      <selection activeCell="E103" sqref="E10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1</v>
      </c>
      <c r="B2" s="4" t="s">
        <v>3</v>
      </c>
      <c r="C2" s="5" t="s">
        <v>4</v>
      </c>
      <c r="D2" s="5" t="s">
        <v>5</v>
      </c>
      <c r="E2" s="4">
        <v>100</v>
      </c>
    </row>
    <row r="3" spans="1:5" ht="45" x14ac:dyDescent="0.25">
      <c r="A3" s="5">
        <v>3</v>
      </c>
      <c r="B3" s="4" t="s">
        <v>8</v>
      </c>
      <c r="C3" s="5" t="s">
        <v>4</v>
      </c>
      <c r="D3" s="5" t="s">
        <v>5</v>
      </c>
      <c r="E3" s="4">
        <v>200</v>
      </c>
    </row>
    <row r="4" spans="1:5" ht="15" x14ac:dyDescent="0.25">
      <c r="A4" s="5">
        <v>5</v>
      </c>
      <c r="B4" s="4" t="s">
        <v>13</v>
      </c>
      <c r="C4" s="5" t="s">
        <v>4</v>
      </c>
      <c r="D4" s="5" t="s">
        <v>5</v>
      </c>
      <c r="E4" s="4">
        <v>3000</v>
      </c>
    </row>
    <row r="5" spans="1:5" ht="30" x14ac:dyDescent="0.25">
      <c r="A5" s="5">
        <v>7</v>
      </c>
      <c r="B5" s="4" t="s">
        <v>19</v>
      </c>
      <c r="C5" s="5" t="s">
        <v>4</v>
      </c>
      <c r="D5" s="5" t="s">
        <v>5</v>
      </c>
      <c r="E5" s="4">
        <v>50</v>
      </c>
    </row>
    <row r="6" spans="1:5" ht="30" x14ac:dyDescent="0.25">
      <c r="A6" s="5">
        <v>14</v>
      </c>
      <c r="B6" s="4" t="s">
        <v>36</v>
      </c>
      <c r="C6" s="5" t="s">
        <v>4</v>
      </c>
      <c r="D6" s="5" t="s">
        <v>5</v>
      </c>
      <c r="E6" s="4">
        <v>7500</v>
      </c>
    </row>
    <row r="7" spans="1:5" ht="30" x14ac:dyDescent="0.25">
      <c r="A7" s="5">
        <v>15</v>
      </c>
      <c r="B7" s="4" t="s">
        <v>37</v>
      </c>
      <c r="C7" s="5" t="s">
        <v>4</v>
      </c>
      <c r="D7" s="5" t="s">
        <v>5</v>
      </c>
      <c r="E7" s="4">
        <v>500</v>
      </c>
    </row>
    <row r="8" spans="1:5" ht="45" x14ac:dyDescent="0.25">
      <c r="A8" s="5">
        <v>16</v>
      </c>
      <c r="B8" s="4" t="s">
        <v>38</v>
      </c>
      <c r="C8" s="5" t="s">
        <v>4</v>
      </c>
      <c r="D8" s="5" t="s">
        <v>5</v>
      </c>
      <c r="E8" s="4">
        <v>10</v>
      </c>
    </row>
    <row r="9" spans="1:5" ht="45" x14ac:dyDescent="0.25">
      <c r="A9" s="5">
        <v>17</v>
      </c>
      <c r="B9" s="4" t="s">
        <v>40</v>
      </c>
      <c r="C9" s="5" t="s">
        <v>4</v>
      </c>
      <c r="D9" s="5" t="s">
        <v>5</v>
      </c>
      <c r="E9" s="4">
        <v>10</v>
      </c>
    </row>
    <row r="10" spans="1:5" ht="45" x14ac:dyDescent="0.25">
      <c r="A10" s="5">
        <v>18</v>
      </c>
      <c r="B10" s="4" t="s">
        <v>42</v>
      </c>
      <c r="C10" s="5" t="s">
        <v>4</v>
      </c>
      <c r="D10" s="5" t="s">
        <v>5</v>
      </c>
      <c r="E10" s="4">
        <v>110</v>
      </c>
    </row>
    <row r="11" spans="1:5" ht="15" x14ac:dyDescent="0.25">
      <c r="A11" s="5">
        <v>19</v>
      </c>
      <c r="B11" s="4" t="s">
        <v>44</v>
      </c>
      <c r="C11" s="5" t="s">
        <v>4</v>
      </c>
      <c r="D11" s="5" t="s">
        <v>5</v>
      </c>
      <c r="E11" s="4">
        <v>200</v>
      </c>
    </row>
    <row r="12" spans="1:5" ht="30" x14ac:dyDescent="0.25">
      <c r="A12" s="5">
        <v>20</v>
      </c>
      <c r="B12" s="4" t="s">
        <v>45</v>
      </c>
      <c r="C12" s="5" t="s">
        <v>4</v>
      </c>
      <c r="D12" s="5" t="s">
        <v>5</v>
      </c>
      <c r="E12" s="17">
        <v>150</v>
      </c>
    </row>
    <row r="13" spans="1:5" ht="15" x14ac:dyDescent="0.25">
      <c r="A13" s="5">
        <v>22</v>
      </c>
      <c r="B13" s="4" t="s">
        <v>50</v>
      </c>
      <c r="C13" s="5" t="s">
        <v>4</v>
      </c>
      <c r="D13" s="5" t="s">
        <v>5</v>
      </c>
      <c r="E13" s="4">
        <v>1000</v>
      </c>
    </row>
    <row r="14" spans="1:5" ht="15" x14ac:dyDescent="0.25">
      <c r="A14" s="5">
        <v>26</v>
      </c>
      <c r="B14" s="4" t="s">
        <v>58</v>
      </c>
      <c r="C14" s="5" t="s">
        <v>4</v>
      </c>
      <c r="D14" s="5" t="s">
        <v>5</v>
      </c>
      <c r="E14" s="4">
        <v>1200</v>
      </c>
    </row>
    <row r="15" spans="1:5" ht="15" x14ac:dyDescent="0.25">
      <c r="A15" s="5">
        <v>28</v>
      </c>
      <c r="B15" s="4" t="s">
        <v>66</v>
      </c>
      <c r="C15" s="5" t="s">
        <v>4</v>
      </c>
      <c r="D15" s="5" t="s">
        <v>5</v>
      </c>
      <c r="E15" s="4">
        <v>4000</v>
      </c>
    </row>
    <row r="16" spans="1:5" ht="45" x14ac:dyDescent="0.25">
      <c r="A16" s="5">
        <v>29</v>
      </c>
      <c r="B16" s="4" t="s">
        <v>70</v>
      </c>
      <c r="C16" s="5" t="s">
        <v>4</v>
      </c>
      <c r="D16" s="5" t="s">
        <v>5</v>
      </c>
      <c r="E16" s="4">
        <v>250</v>
      </c>
    </row>
    <row r="17" spans="1:5" ht="15" x14ac:dyDescent="0.25">
      <c r="A17" s="5">
        <v>30</v>
      </c>
      <c r="B17" s="4" t="s">
        <v>74</v>
      </c>
      <c r="C17" s="5" t="s">
        <v>4</v>
      </c>
      <c r="D17" s="5" t="s">
        <v>5</v>
      </c>
      <c r="E17" s="4">
        <v>700</v>
      </c>
    </row>
    <row r="18" spans="1:5" ht="15" x14ac:dyDescent="0.25">
      <c r="A18" s="5">
        <v>32</v>
      </c>
      <c r="B18" s="4" t="s">
        <v>84</v>
      </c>
      <c r="C18" s="5" t="s">
        <v>4</v>
      </c>
      <c r="D18" s="5" t="s">
        <v>5</v>
      </c>
      <c r="E18" s="4">
        <v>210</v>
      </c>
    </row>
    <row r="19" spans="1:5" ht="15" x14ac:dyDescent="0.25">
      <c r="A19" s="5">
        <v>37</v>
      </c>
      <c r="B19" s="4" t="s">
        <v>111</v>
      </c>
      <c r="C19" s="5" t="s">
        <v>4</v>
      </c>
      <c r="D19" s="5" t="s">
        <v>5</v>
      </c>
      <c r="E19" s="4">
        <v>3700</v>
      </c>
    </row>
    <row r="20" spans="1:5" ht="15" x14ac:dyDescent="0.25">
      <c r="A20" s="5">
        <v>39</v>
      </c>
      <c r="B20" s="4" t="s">
        <v>116</v>
      </c>
      <c r="C20" s="5" t="s">
        <v>4</v>
      </c>
      <c r="D20" s="5" t="s">
        <v>5</v>
      </c>
      <c r="E20" s="17">
        <v>200</v>
      </c>
    </row>
    <row r="21" spans="1:5" ht="30" x14ac:dyDescent="0.25">
      <c r="A21" s="5">
        <v>44</v>
      </c>
      <c r="B21" s="4" t="s">
        <v>136</v>
      </c>
      <c r="C21" s="5" t="s">
        <v>4</v>
      </c>
      <c r="D21" s="5" t="s">
        <v>5</v>
      </c>
      <c r="E21" s="4">
        <v>700</v>
      </c>
    </row>
    <row r="22" spans="1:5" ht="30" x14ac:dyDescent="0.25">
      <c r="A22" s="5">
        <v>48</v>
      </c>
      <c r="B22" s="4" t="s">
        <v>152</v>
      </c>
      <c r="C22" s="5" t="s">
        <v>4</v>
      </c>
      <c r="D22" s="5" t="s">
        <v>5</v>
      </c>
      <c r="E22" s="4">
        <v>150</v>
      </c>
    </row>
    <row r="23" spans="1:5" ht="15" x14ac:dyDescent="0.25">
      <c r="A23" s="5">
        <v>50</v>
      </c>
      <c r="B23" s="4" t="s">
        <v>160</v>
      </c>
      <c r="C23" s="5" t="s">
        <v>4</v>
      </c>
      <c r="D23" s="5" t="s">
        <v>5</v>
      </c>
      <c r="E23" s="4">
        <v>120</v>
      </c>
    </row>
    <row r="24" spans="1:5" ht="15" x14ac:dyDescent="0.25">
      <c r="A24" s="5">
        <v>52</v>
      </c>
      <c r="B24" s="4" t="s">
        <v>169</v>
      </c>
      <c r="C24" s="5" t="s">
        <v>4</v>
      </c>
      <c r="D24" s="5" t="s">
        <v>5</v>
      </c>
      <c r="E24" s="4">
        <v>240</v>
      </c>
    </row>
    <row r="25" spans="1:5" ht="15" x14ac:dyDescent="0.25">
      <c r="A25" s="5">
        <v>53</v>
      </c>
      <c r="B25" s="4" t="s">
        <v>173</v>
      </c>
      <c r="C25" s="5" t="s">
        <v>4</v>
      </c>
      <c r="D25" s="5" t="s">
        <v>5</v>
      </c>
      <c r="E25" s="4">
        <v>11000</v>
      </c>
    </row>
    <row r="26" spans="1:5" ht="15" x14ac:dyDescent="0.25">
      <c r="A26" s="5">
        <v>57</v>
      </c>
      <c r="B26" s="4" t="s">
        <v>188</v>
      </c>
      <c r="C26" s="5" t="s">
        <v>4</v>
      </c>
      <c r="D26" s="5" t="s">
        <v>5</v>
      </c>
      <c r="E26" s="4">
        <v>200</v>
      </c>
    </row>
    <row r="27" spans="1:5" ht="15" x14ac:dyDescent="0.25">
      <c r="A27" s="5">
        <v>58</v>
      </c>
      <c r="B27" s="4" t="s">
        <v>192</v>
      </c>
      <c r="C27" s="5" t="s">
        <v>4</v>
      </c>
      <c r="D27" s="5" t="s">
        <v>5</v>
      </c>
      <c r="E27" s="4">
        <v>400</v>
      </c>
    </row>
    <row r="28" spans="1:5" ht="15" x14ac:dyDescent="0.25">
      <c r="A28" s="5">
        <v>61</v>
      </c>
      <c r="B28" s="4" t="s">
        <v>203</v>
      </c>
      <c r="C28" s="5" t="s">
        <v>4</v>
      </c>
      <c r="D28" s="5" t="s">
        <v>5</v>
      </c>
      <c r="E28" s="4">
        <v>1600</v>
      </c>
    </row>
    <row r="29" spans="1:5" ht="15" x14ac:dyDescent="0.25">
      <c r="A29" s="5">
        <v>64</v>
      </c>
      <c r="B29" s="4" t="s">
        <v>215</v>
      </c>
      <c r="C29" s="5" t="s">
        <v>4</v>
      </c>
      <c r="D29" s="5" t="s">
        <v>5</v>
      </c>
      <c r="E29" s="4">
        <v>800</v>
      </c>
    </row>
    <row r="30" spans="1:5" ht="15" x14ac:dyDescent="0.25">
      <c r="A30" s="5">
        <v>66</v>
      </c>
      <c r="B30" s="4" t="s">
        <v>223</v>
      </c>
      <c r="C30" s="5" t="s">
        <v>4</v>
      </c>
      <c r="D30" s="5" t="s">
        <v>5</v>
      </c>
      <c r="E30" s="4">
        <v>3000</v>
      </c>
    </row>
    <row r="31" spans="1:5" ht="30" x14ac:dyDescent="0.25">
      <c r="A31" s="5">
        <v>68</v>
      </c>
      <c r="B31" s="4" t="s">
        <v>232</v>
      </c>
      <c r="C31" s="5" t="s">
        <v>4</v>
      </c>
      <c r="D31" s="5" t="s">
        <v>5</v>
      </c>
      <c r="E31" s="4">
        <v>7500</v>
      </c>
    </row>
    <row r="32" spans="1:5" ht="15" x14ac:dyDescent="0.25">
      <c r="A32" s="5">
        <v>71</v>
      </c>
      <c r="B32" s="4" t="s">
        <v>244</v>
      </c>
      <c r="C32" s="5" t="s">
        <v>4</v>
      </c>
      <c r="D32" s="5" t="s">
        <v>5</v>
      </c>
      <c r="E32" s="4">
        <v>420</v>
      </c>
    </row>
    <row r="33" spans="1:5" ht="15" x14ac:dyDescent="0.25">
      <c r="A33" s="5">
        <v>74</v>
      </c>
      <c r="B33" s="4" t="s">
        <v>250</v>
      </c>
      <c r="C33" s="5" t="s">
        <v>4</v>
      </c>
      <c r="D33" s="5" t="s">
        <v>5</v>
      </c>
      <c r="E33" s="4">
        <v>500</v>
      </c>
    </row>
    <row r="34" spans="1:5" ht="15" x14ac:dyDescent="0.25">
      <c r="A34" s="5">
        <v>75</v>
      </c>
      <c r="B34" s="4" t="s">
        <v>254</v>
      </c>
      <c r="C34" s="5" t="s">
        <v>4</v>
      </c>
      <c r="D34" s="5" t="s">
        <v>5</v>
      </c>
      <c r="E34" s="4">
        <v>3600</v>
      </c>
    </row>
    <row r="35" spans="1:5" ht="15" x14ac:dyDescent="0.25">
      <c r="A35" s="5">
        <v>80</v>
      </c>
      <c r="B35" s="4" t="s">
        <v>275</v>
      </c>
      <c r="C35" s="5" t="s">
        <v>4</v>
      </c>
      <c r="D35" s="5" t="s">
        <v>5</v>
      </c>
      <c r="E35" s="4">
        <v>300</v>
      </c>
    </row>
    <row r="36" spans="1:5" ht="15" x14ac:dyDescent="0.25">
      <c r="A36" s="5">
        <v>81</v>
      </c>
      <c r="B36" s="4" t="s">
        <v>279</v>
      </c>
      <c r="C36" s="5" t="s">
        <v>4</v>
      </c>
      <c r="D36" s="5" t="s">
        <v>5</v>
      </c>
      <c r="E36" s="4">
        <v>1000</v>
      </c>
    </row>
    <row r="37" spans="1:5" ht="15" x14ac:dyDescent="0.25">
      <c r="A37" s="5">
        <v>82</v>
      </c>
      <c r="B37" s="4" t="s">
        <v>283</v>
      </c>
      <c r="C37" s="5" t="s">
        <v>4</v>
      </c>
      <c r="D37" s="5" t="s">
        <v>5</v>
      </c>
      <c r="E37" s="4">
        <v>8</v>
      </c>
    </row>
    <row r="38" spans="1:5" ht="15" x14ac:dyDescent="0.25">
      <c r="A38" s="5">
        <v>84</v>
      </c>
      <c r="B38" s="4" t="s">
        <v>293</v>
      </c>
      <c r="C38" s="5" t="s">
        <v>4</v>
      </c>
      <c r="D38" s="5" t="s">
        <v>5</v>
      </c>
      <c r="E38" s="4">
        <v>1700</v>
      </c>
    </row>
    <row r="39" spans="1:5" ht="30" x14ac:dyDescent="0.25">
      <c r="A39" s="5">
        <v>85</v>
      </c>
      <c r="B39" s="4" t="s">
        <v>298</v>
      </c>
      <c r="C39" s="5" t="s">
        <v>4</v>
      </c>
      <c r="D39" s="5" t="s">
        <v>5</v>
      </c>
      <c r="E39" s="4">
        <v>5000</v>
      </c>
    </row>
    <row r="40" spans="1:5" ht="15" x14ac:dyDescent="0.25">
      <c r="A40" s="5">
        <v>86</v>
      </c>
      <c r="B40" s="4" t="s">
        <v>302</v>
      </c>
      <c r="C40" s="5" t="s">
        <v>4</v>
      </c>
      <c r="D40" s="5" t="s">
        <v>5</v>
      </c>
      <c r="E40" s="4">
        <v>300</v>
      </c>
    </row>
    <row r="41" spans="1:5" ht="15" x14ac:dyDescent="0.25">
      <c r="A41" s="5">
        <v>87</v>
      </c>
      <c r="B41" s="4" t="s">
        <v>307</v>
      </c>
      <c r="C41" s="5" t="s">
        <v>4</v>
      </c>
      <c r="D41" s="5" t="s">
        <v>5</v>
      </c>
      <c r="E41" s="4">
        <v>2000</v>
      </c>
    </row>
    <row r="42" spans="1:5" ht="15" x14ac:dyDescent="0.25">
      <c r="A42" s="5">
        <v>88</v>
      </c>
      <c r="B42" s="4" t="s">
        <v>312</v>
      </c>
      <c r="C42" s="5" t="s">
        <v>4</v>
      </c>
      <c r="D42" s="5" t="s">
        <v>5</v>
      </c>
      <c r="E42" s="4">
        <v>400</v>
      </c>
    </row>
    <row r="43" spans="1:5" ht="15" x14ac:dyDescent="0.25">
      <c r="A43" s="5">
        <v>89</v>
      </c>
      <c r="B43" s="4" t="s">
        <v>316</v>
      </c>
      <c r="C43" s="5" t="s">
        <v>4</v>
      </c>
      <c r="D43" s="5" t="s">
        <v>5</v>
      </c>
      <c r="E43" s="4">
        <v>1000</v>
      </c>
    </row>
    <row r="44" spans="1:5" ht="15" x14ac:dyDescent="0.25">
      <c r="A44" s="5">
        <v>90</v>
      </c>
      <c r="B44" s="4" t="s">
        <v>320</v>
      </c>
      <c r="C44" s="5" t="s">
        <v>4</v>
      </c>
      <c r="D44" s="5" t="s">
        <v>5</v>
      </c>
      <c r="E44" s="4">
        <v>8000</v>
      </c>
    </row>
    <row r="45" spans="1:5" ht="30" x14ac:dyDescent="0.25">
      <c r="A45" s="5">
        <v>92</v>
      </c>
      <c r="B45" s="4" t="s">
        <v>328</v>
      </c>
      <c r="C45" s="5" t="s">
        <v>4</v>
      </c>
      <c r="D45" s="5" t="s">
        <v>5</v>
      </c>
      <c r="E45" s="4">
        <v>50</v>
      </c>
    </row>
    <row r="46" spans="1:5" ht="30" x14ac:dyDescent="0.25">
      <c r="A46" s="5">
        <v>93</v>
      </c>
      <c r="B46" s="4" t="s">
        <v>332</v>
      </c>
      <c r="C46" s="5" t="s">
        <v>4</v>
      </c>
      <c r="D46" s="5" t="s">
        <v>5</v>
      </c>
      <c r="E46" s="4">
        <v>15</v>
      </c>
    </row>
    <row r="47" spans="1:5" ht="30" x14ac:dyDescent="0.25">
      <c r="A47" s="5">
        <v>94</v>
      </c>
      <c r="B47" s="4" t="s">
        <v>333</v>
      </c>
      <c r="C47" s="5" t="s">
        <v>4</v>
      </c>
      <c r="D47" s="5" t="s">
        <v>5</v>
      </c>
      <c r="E47" s="4">
        <v>600</v>
      </c>
    </row>
    <row r="48" spans="1:5" ht="45" x14ac:dyDescent="0.25">
      <c r="A48" s="5">
        <v>96</v>
      </c>
      <c r="B48" s="4" t="s">
        <v>341</v>
      </c>
      <c r="C48" s="5" t="s">
        <v>4</v>
      </c>
      <c r="D48" s="5" t="s">
        <v>5</v>
      </c>
      <c r="E48" s="4">
        <v>300</v>
      </c>
    </row>
    <row r="49" spans="1:5" ht="15" x14ac:dyDescent="0.25">
      <c r="A49" s="5">
        <v>97</v>
      </c>
      <c r="B49" s="4" t="s">
        <v>345</v>
      </c>
      <c r="C49" s="5" t="s">
        <v>4</v>
      </c>
      <c r="D49" s="5" t="s">
        <v>5</v>
      </c>
      <c r="E49" s="4">
        <v>360</v>
      </c>
    </row>
    <row r="50" spans="1:5" ht="15" x14ac:dyDescent="0.25">
      <c r="A50" s="5">
        <v>98</v>
      </c>
      <c r="B50" s="4" t="s">
        <v>349</v>
      </c>
      <c r="C50" s="5" t="s">
        <v>4</v>
      </c>
      <c r="D50" s="5" t="s">
        <v>5</v>
      </c>
      <c r="E50" s="4">
        <v>50</v>
      </c>
    </row>
    <row r="51" spans="1:5" ht="15" x14ac:dyDescent="0.25">
      <c r="A51" s="5">
        <v>99</v>
      </c>
      <c r="B51" s="4" t="s">
        <v>350</v>
      </c>
      <c r="C51" s="5" t="s">
        <v>4</v>
      </c>
      <c r="D51" s="5" t="s">
        <v>5</v>
      </c>
      <c r="E51" s="4">
        <v>400</v>
      </c>
    </row>
    <row r="52" spans="1:5" ht="15" x14ac:dyDescent="0.25">
      <c r="A52" s="5">
        <v>105</v>
      </c>
      <c r="B52" s="4" t="s">
        <v>362</v>
      </c>
      <c r="C52" s="5" t="s">
        <v>4</v>
      </c>
      <c r="D52" s="5" t="s">
        <v>5</v>
      </c>
      <c r="E52" s="4">
        <v>250</v>
      </c>
    </row>
    <row r="53" spans="1:5" ht="15" x14ac:dyDescent="0.25">
      <c r="A53" s="5">
        <v>111</v>
      </c>
      <c r="B53" s="4" t="s">
        <v>371</v>
      </c>
      <c r="C53" s="5" t="s">
        <v>4</v>
      </c>
      <c r="D53" s="5" t="s">
        <v>5</v>
      </c>
      <c r="E53" s="4">
        <v>500</v>
      </c>
    </row>
    <row r="54" spans="1:5" ht="15" x14ac:dyDescent="0.25">
      <c r="A54" s="5">
        <v>113</v>
      </c>
      <c r="B54" s="4" t="s">
        <v>376</v>
      </c>
      <c r="C54" s="5" t="s">
        <v>4</v>
      </c>
      <c r="D54" s="5" t="s">
        <v>5</v>
      </c>
      <c r="E54" s="4">
        <v>600</v>
      </c>
    </row>
    <row r="55" spans="1:5" ht="30" x14ac:dyDescent="0.25">
      <c r="A55" s="5">
        <v>115</v>
      </c>
      <c r="B55" s="4" t="s">
        <v>378</v>
      </c>
      <c r="C55" s="5" t="s">
        <v>4</v>
      </c>
      <c r="D55" s="5" t="s">
        <v>5</v>
      </c>
      <c r="E55" s="4">
        <v>400</v>
      </c>
    </row>
    <row r="56" spans="1:5" ht="15" x14ac:dyDescent="0.25">
      <c r="A56" s="5">
        <v>117</v>
      </c>
      <c r="B56" s="4" t="s">
        <v>383</v>
      </c>
      <c r="C56" s="5" t="s">
        <v>4</v>
      </c>
      <c r="D56" s="5" t="s">
        <v>5</v>
      </c>
      <c r="E56" s="4">
        <v>50</v>
      </c>
    </row>
    <row r="57" spans="1:5" ht="30" x14ac:dyDescent="0.25">
      <c r="A57" s="5">
        <v>118</v>
      </c>
      <c r="B57" s="4" t="s">
        <v>384</v>
      </c>
      <c r="C57" s="5" t="s">
        <v>4</v>
      </c>
      <c r="D57" s="5" t="s">
        <v>5</v>
      </c>
      <c r="E57" s="4">
        <v>10</v>
      </c>
    </row>
    <row r="58" spans="1:5" ht="15" x14ac:dyDescent="0.25">
      <c r="A58" s="5">
        <v>120</v>
      </c>
      <c r="B58" s="4" t="s">
        <v>389</v>
      </c>
      <c r="C58" s="5" t="s">
        <v>4</v>
      </c>
      <c r="D58" s="5" t="s">
        <v>5</v>
      </c>
      <c r="E58" s="4">
        <v>5000</v>
      </c>
    </row>
    <row r="59" spans="1:5" ht="15" x14ac:dyDescent="0.25">
      <c r="A59" s="5">
        <v>121</v>
      </c>
      <c r="B59" s="4" t="s">
        <v>393</v>
      </c>
      <c r="C59" s="5" t="s">
        <v>4</v>
      </c>
      <c r="D59" s="5" t="s">
        <v>5</v>
      </c>
      <c r="E59" s="4">
        <v>500</v>
      </c>
    </row>
    <row r="60" spans="1:5" ht="15" x14ac:dyDescent="0.25">
      <c r="A60" s="5">
        <v>122</v>
      </c>
      <c r="B60" s="4" t="s">
        <v>397</v>
      </c>
      <c r="C60" s="5" t="s">
        <v>4</v>
      </c>
      <c r="D60" s="5" t="s">
        <v>5</v>
      </c>
      <c r="E60" s="4">
        <v>2500</v>
      </c>
    </row>
    <row r="61" spans="1:5" ht="15" x14ac:dyDescent="0.25">
      <c r="A61" s="5">
        <v>125</v>
      </c>
      <c r="B61" s="4" t="s">
        <v>407</v>
      </c>
      <c r="C61" s="5" t="s">
        <v>4</v>
      </c>
      <c r="D61" s="5" t="s">
        <v>5</v>
      </c>
      <c r="E61" s="4">
        <v>10</v>
      </c>
    </row>
    <row r="62" spans="1:5" ht="15" x14ac:dyDescent="0.25">
      <c r="A62" s="5">
        <v>126</v>
      </c>
      <c r="B62" s="4" t="s">
        <v>408</v>
      </c>
      <c r="C62" s="5" t="s">
        <v>4</v>
      </c>
      <c r="D62" s="5" t="s">
        <v>5</v>
      </c>
      <c r="E62" s="4">
        <v>20</v>
      </c>
    </row>
    <row r="63" spans="1:5" ht="60" x14ac:dyDescent="0.25">
      <c r="A63" s="5">
        <v>127</v>
      </c>
      <c r="B63" s="4" t="s">
        <v>409</v>
      </c>
      <c r="C63" s="5" t="s">
        <v>4</v>
      </c>
      <c r="D63" s="5" t="s">
        <v>5</v>
      </c>
      <c r="E63" s="4">
        <v>20</v>
      </c>
    </row>
    <row r="64" spans="1:5" ht="30" x14ac:dyDescent="0.25">
      <c r="A64" s="5">
        <v>128</v>
      </c>
      <c r="B64" s="4" t="s">
        <v>410</v>
      </c>
      <c r="C64" s="5" t="s">
        <v>4</v>
      </c>
      <c r="D64" s="5" t="s">
        <v>5</v>
      </c>
      <c r="E64" s="4">
        <v>400</v>
      </c>
    </row>
    <row r="65" spans="1:5" ht="15" x14ac:dyDescent="0.25">
      <c r="A65" s="5">
        <v>130</v>
      </c>
      <c r="B65" s="4" t="s">
        <v>419</v>
      </c>
      <c r="C65" s="5" t="s">
        <v>4</v>
      </c>
      <c r="D65" s="5" t="s">
        <v>5</v>
      </c>
      <c r="E65" s="4">
        <v>4800</v>
      </c>
    </row>
    <row r="66" spans="1:5" ht="15" x14ac:dyDescent="0.25">
      <c r="A66" s="5">
        <v>135</v>
      </c>
      <c r="B66" s="4" t="s">
        <v>433</v>
      </c>
      <c r="C66" s="5" t="s">
        <v>4</v>
      </c>
      <c r="D66" s="5" t="s">
        <v>5</v>
      </c>
      <c r="E66" s="4">
        <v>500</v>
      </c>
    </row>
    <row r="67" spans="1:5" ht="30" x14ac:dyDescent="0.25">
      <c r="A67" s="5">
        <v>139</v>
      </c>
      <c r="B67" s="4" t="s">
        <v>440</v>
      </c>
      <c r="C67" s="5" t="s">
        <v>4</v>
      </c>
      <c r="D67" s="5" t="s">
        <v>5</v>
      </c>
      <c r="E67" s="4">
        <v>500</v>
      </c>
    </row>
    <row r="68" spans="1:5" ht="30" x14ac:dyDescent="0.25">
      <c r="A68" s="5">
        <v>140</v>
      </c>
      <c r="B68" s="4" t="s">
        <v>445</v>
      </c>
      <c r="C68" s="5" t="s">
        <v>4</v>
      </c>
      <c r="D68" s="5" t="s">
        <v>5</v>
      </c>
      <c r="E68" s="4">
        <v>1500</v>
      </c>
    </row>
    <row r="69" spans="1:5" ht="30" x14ac:dyDescent="0.25">
      <c r="A69" s="5">
        <v>143</v>
      </c>
      <c r="B69" s="4" t="s">
        <v>455</v>
      </c>
      <c r="C69" s="5" t="s">
        <v>4</v>
      </c>
      <c r="D69" s="5" t="s">
        <v>5</v>
      </c>
      <c r="E69" s="4">
        <v>800</v>
      </c>
    </row>
    <row r="70" spans="1:5" ht="30" x14ac:dyDescent="0.25">
      <c r="A70" s="5">
        <v>144</v>
      </c>
      <c r="B70" s="4" t="s">
        <v>459</v>
      </c>
      <c r="C70" s="5" t="s">
        <v>4</v>
      </c>
      <c r="D70" s="5" t="s">
        <v>5</v>
      </c>
      <c r="E70" s="4">
        <v>11000</v>
      </c>
    </row>
    <row r="71" spans="1:5" ht="15" x14ac:dyDescent="0.25">
      <c r="A71" s="5">
        <v>145</v>
      </c>
      <c r="B71" s="4" t="s">
        <v>463</v>
      </c>
      <c r="C71" s="5" t="s">
        <v>4</v>
      </c>
      <c r="D71" s="5" t="s">
        <v>5</v>
      </c>
      <c r="E71" s="4">
        <v>100</v>
      </c>
    </row>
    <row r="72" spans="1:5" ht="15" x14ac:dyDescent="0.25">
      <c r="A72" s="5">
        <v>146</v>
      </c>
      <c r="B72" s="4" t="s">
        <v>464</v>
      </c>
      <c r="C72" s="5" t="s">
        <v>4</v>
      </c>
      <c r="D72" s="5" t="s">
        <v>466</v>
      </c>
      <c r="E72" s="4">
        <v>1200</v>
      </c>
    </row>
    <row r="73" spans="1:5" ht="15" x14ac:dyDescent="0.25">
      <c r="A73" s="5">
        <v>147</v>
      </c>
      <c r="B73" s="4" t="s">
        <v>471</v>
      </c>
      <c r="C73" s="5" t="s">
        <v>4</v>
      </c>
      <c r="D73" s="5" t="s">
        <v>5</v>
      </c>
      <c r="E73" s="4">
        <v>40</v>
      </c>
    </row>
    <row r="74" spans="1:5" ht="15" x14ac:dyDescent="0.25">
      <c r="A74" s="5">
        <v>151</v>
      </c>
      <c r="B74" s="4" t="s">
        <v>483</v>
      </c>
      <c r="C74" s="5" t="s">
        <v>4</v>
      </c>
      <c r="D74" s="5" t="s">
        <v>5</v>
      </c>
      <c r="E74" s="4">
        <v>250</v>
      </c>
    </row>
    <row r="75" spans="1:5" ht="15" x14ac:dyDescent="0.25">
      <c r="A75" s="5">
        <v>152</v>
      </c>
      <c r="B75" s="4" t="s">
        <v>487</v>
      </c>
      <c r="C75" s="5" t="s">
        <v>4</v>
      </c>
      <c r="D75" s="5" t="s">
        <v>5</v>
      </c>
      <c r="E75" s="4">
        <v>150</v>
      </c>
    </row>
    <row r="76" spans="1:5" ht="30" x14ac:dyDescent="0.25">
      <c r="A76" s="5">
        <v>155</v>
      </c>
      <c r="B76" s="4" t="s">
        <v>501</v>
      </c>
      <c r="C76" s="5" t="s">
        <v>4</v>
      </c>
      <c r="D76" s="5" t="s">
        <v>5</v>
      </c>
      <c r="E76" s="4">
        <v>600</v>
      </c>
    </row>
    <row r="77" spans="1:5" ht="15" x14ac:dyDescent="0.25">
      <c r="A77" s="5">
        <v>156</v>
      </c>
      <c r="B77" s="4" t="s">
        <v>505</v>
      </c>
      <c r="C77" s="5" t="s">
        <v>4</v>
      </c>
      <c r="D77" s="5" t="s">
        <v>5</v>
      </c>
      <c r="E77" s="4">
        <v>700</v>
      </c>
    </row>
    <row r="78" spans="1:5" ht="15" x14ac:dyDescent="0.25">
      <c r="A78" s="5">
        <v>157</v>
      </c>
      <c r="B78" s="4" t="s">
        <v>509</v>
      </c>
      <c r="C78" s="5" t="s">
        <v>4</v>
      </c>
      <c r="D78" s="5" t="s">
        <v>5</v>
      </c>
      <c r="E78" s="4">
        <v>8500</v>
      </c>
    </row>
    <row r="79" spans="1:5" ht="15" x14ac:dyDescent="0.25">
      <c r="A79" s="5">
        <v>158</v>
      </c>
      <c r="B79" s="4" t="s">
        <v>513</v>
      </c>
      <c r="C79" s="5" t="s">
        <v>4</v>
      </c>
      <c r="D79" s="5" t="s">
        <v>5</v>
      </c>
      <c r="E79" s="4">
        <v>18000</v>
      </c>
    </row>
    <row r="80" spans="1:5" ht="15" x14ac:dyDescent="0.25">
      <c r="A80" s="5">
        <v>161</v>
      </c>
      <c r="B80" s="4" t="s">
        <v>525</v>
      </c>
      <c r="C80" s="5" t="s">
        <v>4</v>
      </c>
      <c r="D80" s="5" t="s">
        <v>5</v>
      </c>
      <c r="E80" s="4">
        <v>6400</v>
      </c>
    </row>
    <row r="81" spans="1:5" ht="45" x14ac:dyDescent="0.25">
      <c r="A81" s="5">
        <v>163</v>
      </c>
      <c r="B81" s="4" t="s">
        <v>533</v>
      </c>
      <c r="C81" s="5" t="s">
        <v>4</v>
      </c>
      <c r="D81" s="5" t="s">
        <v>5</v>
      </c>
      <c r="E81" s="4">
        <v>18000</v>
      </c>
    </row>
    <row r="82" spans="1:5" ht="15" x14ac:dyDescent="0.25">
      <c r="A82" s="5">
        <v>165</v>
      </c>
      <c r="B82" s="4" t="s">
        <v>541</v>
      </c>
      <c r="C82" s="5" t="s">
        <v>4</v>
      </c>
      <c r="D82" s="5" t="s">
        <v>5</v>
      </c>
      <c r="E82" s="4">
        <v>200</v>
      </c>
    </row>
    <row r="83" spans="1:5" ht="30" x14ac:dyDescent="0.25">
      <c r="A83" s="5">
        <v>169</v>
      </c>
      <c r="B83" s="4" t="s">
        <v>552</v>
      </c>
      <c r="C83" s="5" t="s">
        <v>4</v>
      </c>
      <c r="D83" s="5" t="s">
        <v>5</v>
      </c>
      <c r="E83" s="4">
        <v>40</v>
      </c>
    </row>
    <row r="84" spans="1:5" ht="60" x14ac:dyDescent="0.25">
      <c r="A84" s="5">
        <v>170</v>
      </c>
      <c r="B84" s="4" t="s">
        <v>556</v>
      </c>
      <c r="C84" s="5" t="s">
        <v>4</v>
      </c>
      <c r="D84" s="5" t="s">
        <v>5</v>
      </c>
      <c r="E84" s="4">
        <v>750</v>
      </c>
    </row>
    <row r="85" spans="1:5" ht="15" x14ac:dyDescent="0.25">
      <c r="A85" s="5">
        <v>171</v>
      </c>
      <c r="B85" s="4" t="s">
        <v>560</v>
      </c>
      <c r="C85" s="5" t="s">
        <v>4</v>
      </c>
      <c r="D85" s="5" t="s">
        <v>5</v>
      </c>
      <c r="E85" s="4">
        <v>4000</v>
      </c>
    </row>
    <row r="86" spans="1:5" ht="15" x14ac:dyDescent="0.25">
      <c r="A86" s="5">
        <v>174</v>
      </c>
      <c r="B86" s="4" t="s">
        <v>572</v>
      </c>
      <c r="C86" s="5" t="s">
        <v>4</v>
      </c>
      <c r="D86" s="5" t="s">
        <v>5</v>
      </c>
      <c r="E86" s="4">
        <v>6700</v>
      </c>
    </row>
    <row r="87" spans="1:5" ht="15" x14ac:dyDescent="0.25">
      <c r="A87" s="5">
        <v>175</v>
      </c>
      <c r="B87" s="4" t="s">
        <v>576</v>
      </c>
      <c r="C87" s="5" t="s">
        <v>4</v>
      </c>
      <c r="D87" s="5" t="s">
        <v>5</v>
      </c>
      <c r="E87" s="4">
        <v>2000</v>
      </c>
    </row>
    <row r="88" spans="1:5" ht="60" x14ac:dyDescent="0.25">
      <c r="A88" s="5">
        <v>177</v>
      </c>
      <c r="B88" s="4" t="s">
        <v>584</v>
      </c>
      <c r="C88" s="5" t="s">
        <v>4</v>
      </c>
      <c r="D88" s="5" t="s">
        <v>5</v>
      </c>
      <c r="E88" s="4">
        <v>200</v>
      </c>
    </row>
    <row r="89" spans="1:5" ht="15" x14ac:dyDescent="0.25">
      <c r="A89" s="5">
        <v>178</v>
      </c>
      <c r="B89" s="4" t="s">
        <v>588</v>
      </c>
      <c r="C89" s="5" t="s">
        <v>4</v>
      </c>
      <c r="D89" s="5" t="s">
        <v>5</v>
      </c>
      <c r="E89" s="4">
        <v>8000</v>
      </c>
    </row>
    <row r="90" spans="1:5" ht="30" x14ac:dyDescent="0.25">
      <c r="A90" s="5">
        <v>180</v>
      </c>
      <c r="B90" s="4" t="s">
        <v>596</v>
      </c>
      <c r="C90" s="5" t="s">
        <v>4</v>
      </c>
      <c r="D90" s="5" t="s">
        <v>5</v>
      </c>
      <c r="E90" s="4">
        <v>200</v>
      </c>
    </row>
    <row r="91" spans="1:5" ht="15" x14ac:dyDescent="0.25">
      <c r="A91" s="5">
        <v>181</v>
      </c>
      <c r="B91" s="4" t="s">
        <v>600</v>
      </c>
      <c r="C91" s="5" t="s">
        <v>4</v>
      </c>
      <c r="D91" s="5" t="s">
        <v>5</v>
      </c>
      <c r="E91" s="4">
        <v>5000</v>
      </c>
    </row>
    <row r="92" spans="1:5" ht="15" x14ac:dyDescent="0.25">
      <c r="A92" s="5">
        <v>186</v>
      </c>
      <c r="B92" s="4" t="s">
        <v>611</v>
      </c>
      <c r="C92" s="5" t="s">
        <v>4</v>
      </c>
      <c r="D92" s="5" t="s">
        <v>5</v>
      </c>
      <c r="E92" s="4">
        <v>450</v>
      </c>
    </row>
    <row r="93" spans="1:5" ht="30" x14ac:dyDescent="0.25">
      <c r="A93" s="5">
        <v>187</v>
      </c>
      <c r="B93" s="4" t="s">
        <v>615</v>
      </c>
      <c r="C93" s="5" t="s">
        <v>4</v>
      </c>
      <c r="D93" s="5" t="s">
        <v>5</v>
      </c>
      <c r="E93" s="4">
        <v>220</v>
      </c>
    </row>
    <row r="94" spans="1:5" ht="15" x14ac:dyDescent="0.25">
      <c r="A94" s="5">
        <v>188</v>
      </c>
      <c r="B94" s="4" t="s">
        <v>620</v>
      </c>
      <c r="C94" s="5" t="s">
        <v>4</v>
      </c>
      <c r="D94" s="5" t="s">
        <v>5</v>
      </c>
      <c r="E94" s="4">
        <v>1500</v>
      </c>
    </row>
    <row r="95" spans="1:5" ht="30" x14ac:dyDescent="0.25">
      <c r="A95" s="5">
        <v>192</v>
      </c>
      <c r="B95" s="4" t="s">
        <v>625</v>
      </c>
      <c r="C95" s="5" t="s">
        <v>100</v>
      </c>
      <c r="D95" s="5" t="s">
        <v>5</v>
      </c>
      <c r="E95" s="4">
        <v>67000</v>
      </c>
    </row>
    <row r="96" spans="1:5" ht="30" x14ac:dyDescent="0.25">
      <c r="A96" s="5">
        <v>193</v>
      </c>
      <c r="B96" s="4" t="s">
        <v>630</v>
      </c>
      <c r="C96" s="5" t="s">
        <v>100</v>
      </c>
      <c r="D96" s="5" t="s">
        <v>5</v>
      </c>
      <c r="E96" s="4">
        <v>1400</v>
      </c>
    </row>
    <row r="97" spans="1:5" ht="30" x14ac:dyDescent="0.25">
      <c r="A97" s="5">
        <v>194</v>
      </c>
      <c r="B97" s="4" t="s">
        <v>634</v>
      </c>
      <c r="C97" s="5" t="s">
        <v>100</v>
      </c>
      <c r="D97" s="5" t="s">
        <v>5</v>
      </c>
      <c r="E97" s="4">
        <v>1400</v>
      </c>
    </row>
    <row r="98" spans="1:5" ht="15" x14ac:dyDescent="0.25">
      <c r="A98" s="5">
        <v>196</v>
      </c>
      <c r="B98" s="4" t="s">
        <v>671</v>
      </c>
      <c r="C98" s="5"/>
      <c r="D98" s="5" t="s">
        <v>5</v>
      </c>
      <c r="E98" s="4">
        <v>3000</v>
      </c>
    </row>
    <row r="99" spans="1:5" ht="15" x14ac:dyDescent="0.25">
      <c r="A99" s="5">
        <v>198</v>
      </c>
      <c r="B99" s="4" t="s">
        <v>648</v>
      </c>
      <c r="C99" s="5"/>
      <c r="D99" s="5" t="s">
        <v>5</v>
      </c>
      <c r="E99" s="4">
        <v>1200</v>
      </c>
    </row>
    <row r="100" spans="1:5" ht="30" x14ac:dyDescent="0.25">
      <c r="A100" s="5">
        <v>200</v>
      </c>
      <c r="B100" s="4" t="s">
        <v>650</v>
      </c>
      <c r="C100" s="5"/>
      <c r="D100" s="5" t="s">
        <v>5</v>
      </c>
      <c r="E100" s="4">
        <v>900</v>
      </c>
    </row>
    <row r="101" spans="1:5" ht="15" x14ac:dyDescent="0.25">
      <c r="A101" s="5">
        <v>201</v>
      </c>
      <c r="B101" s="4" t="s">
        <v>651</v>
      </c>
      <c r="C101" s="5"/>
      <c r="D101" s="5" t="s">
        <v>5</v>
      </c>
      <c r="E101" s="4">
        <v>100</v>
      </c>
    </row>
    <row r="102" spans="1:5" ht="15" x14ac:dyDescent="0.25">
      <c r="A102" s="5">
        <v>202</v>
      </c>
      <c r="B102" s="4" t="s">
        <v>652</v>
      </c>
      <c r="C102" s="5"/>
      <c r="D102" s="5" t="s">
        <v>5</v>
      </c>
      <c r="E102" s="4">
        <v>500</v>
      </c>
    </row>
    <row r="103" spans="1:5" ht="15" x14ac:dyDescent="0.25">
      <c r="A103" s="5">
        <v>206</v>
      </c>
      <c r="B103" s="4" t="s">
        <v>667</v>
      </c>
      <c r="C103" s="5"/>
      <c r="D103" s="5" t="s">
        <v>5</v>
      </c>
      <c r="E103" s="4">
        <v>240</v>
      </c>
    </row>
    <row r="104" spans="1:5" x14ac:dyDescent="0.3">
      <c r="A104" s="3"/>
      <c r="B104" s="12" t="s">
        <v>659</v>
      </c>
      <c r="C104" s="10"/>
      <c r="D104" s="3"/>
      <c r="E104" s="3"/>
    </row>
    <row r="108" spans="1:5" x14ac:dyDescent="0.3">
      <c r="E108"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հայ</vt:lpstr>
      <vt:lpstr>ռուս</vt:lpstr>
      <vt:lpstr>cank dex 1</vt:lpstr>
      <vt:lpstr>Alteplaz</vt:lpstr>
      <vt:lpstr>heraci</vt:lpstr>
      <vt:lpstr>muracan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2025-05-15T07:51:00Z</dcterms:modified>
</cp:coreProperties>
</file>